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ttainment-Sec-A " sheetId="1" r:id="rId4"/>
    <sheet state="visible" name="consolidated sheet" sheetId="2" r:id="rId5"/>
  </sheets>
  <definedNames/>
  <calcPr/>
  <extLst>
    <ext uri="GoogleSheetsCustomDataVersion2">
      <go:sheetsCustomData xmlns:go="http://customooxmlschemas.google.com/" r:id="rId6" roundtripDataChecksum="TU77L7NxOqN0fGumYi7rHzswAb5pEXrN7AntZruJQ0o="/>
    </ext>
  </extLst>
</workbook>
</file>

<file path=xl/sharedStrings.xml><?xml version="1.0" encoding="utf-8"?>
<sst xmlns="http://schemas.openxmlformats.org/spreadsheetml/2006/main" count="313" uniqueCount="206">
  <si>
    <t>Swami Keshvanand Institite of Technology, Management &amp; Gramothan, Jaipur</t>
  </si>
  <si>
    <t>Department of Computer Science and Engineering</t>
  </si>
  <si>
    <t>Laboratory Marks and CO Attainment Sheet</t>
  </si>
  <si>
    <t xml:space="preserve">Name of Laboratory with Course Code:  Analysis of Algorithm Lab (5CIT4-23)                              </t>
  </si>
  <si>
    <t>Name of Faculty: Nidhi Srivastav</t>
  </si>
  <si>
    <t>B. Tech. IV___Year ____V____Semester____Sec-A</t>
  </si>
  <si>
    <t>Session: 2024-25</t>
  </si>
  <si>
    <t>CO for the course: Upon successful completion of this course, students will be able to:</t>
  </si>
  <si>
    <t>CO1 Demonstrate graph traversal techniques and Branch and Bound methods to explore solution spaces.</t>
  </si>
  <si>
    <t xml:space="preserve">CO2 Illustrate divide-and-conquer techniques to solve computational problems on various competitive coding platforms.   </t>
  </si>
  <si>
    <t>CO3 Examine Greedy algorithms to develop optimal solutions for optimization problems on various competitive coding platforms.</t>
  </si>
  <si>
    <t>CO4 Analyze Dynamic Programming to solve multi-stage decision problems on various competitive coding platforms efficiently.</t>
  </si>
  <si>
    <t>CO5 Analyze topological orderings, compute transitive closures, and solve shortest path problems on various competitive coding platforms.</t>
  </si>
  <si>
    <t>S. No.</t>
  </si>
  <si>
    <t>Univ. Roll No.</t>
  </si>
  <si>
    <t>Name of Student</t>
  </si>
  <si>
    <t>I Mid Term Assessment (60)</t>
  </si>
  <si>
    <t>II Mid Term Assessment (60)</t>
  </si>
  <si>
    <t>Final Mid Term Assessment Marks (60)
 (Average of I &amp; II Mid Term Assessment)</t>
  </si>
  <si>
    <t>External Assessment (40)</t>
  </si>
  <si>
    <t>External Assessment Marks
(40)</t>
  </si>
  <si>
    <t>Final Assessment Marks 
(100)</t>
  </si>
  <si>
    <t>Written+ Performance in I Mid Term Exam (20+10=30)</t>
  </si>
  <si>
    <t>Att. till I Mid Term Exam (6)</t>
  </si>
  <si>
    <t>Performance in conduct of lab Experiments (12)</t>
  </si>
  <si>
    <t>Quality of Lab Record  (6)</t>
  </si>
  <si>
    <t>Viva-Voce on I Mid Term Exam day(6)</t>
  </si>
  <si>
    <t>Total Marks for I Mid Term Assessment (60)</t>
  </si>
  <si>
    <t>Written+ Performance in II Mid Term Exam (20+10=30)</t>
  </si>
  <si>
    <t>Att. till II Mid Term Exam (6)</t>
  </si>
  <si>
    <t>Viva-Voce on II Mid Term Exam day(6)</t>
  </si>
  <si>
    <t>Written Exam &amp; Performance (20)</t>
  </si>
  <si>
    <t>Viva (20)</t>
  </si>
  <si>
    <t>Course Outcome satisfied →</t>
  </si>
  <si>
    <t>CO2</t>
  </si>
  <si>
    <t>CO3</t>
  </si>
  <si>
    <t>CO5</t>
  </si>
  <si>
    <t>CO2, CO3,CO5</t>
  </si>
  <si>
    <t>CO1</t>
  </si>
  <si>
    <t>CO4</t>
  </si>
  <si>
    <t>CO1, CO4</t>
  </si>
  <si>
    <t>CO1 to CO5</t>
  </si>
  <si>
    <t>22ESKCY001</t>
  </si>
  <si>
    <t>Aatik Kothari</t>
  </si>
  <si>
    <t>22ESKCY002</t>
  </si>
  <si>
    <t>Aayushmaan Soni</t>
  </si>
  <si>
    <t>22ESKCY003</t>
  </si>
  <si>
    <t>Abhimanyu Banerjee</t>
  </si>
  <si>
    <t>22ESKCY004</t>
  </si>
  <si>
    <t>Abhinav Sharma</t>
  </si>
  <si>
    <t>22ESKCY005</t>
  </si>
  <si>
    <t>Aman Raj</t>
  </si>
  <si>
    <t>22ESKCY006</t>
  </si>
  <si>
    <t>Anjali Vijay</t>
  </si>
  <si>
    <t>22ESKCY007</t>
  </si>
  <si>
    <t>Anushka Vyas</t>
  </si>
  <si>
    <t>22ESKCY008</t>
  </si>
  <si>
    <t>Archi</t>
  </si>
  <si>
    <t>22ESKCY009</t>
  </si>
  <si>
    <t>Aryan Rawat</t>
  </si>
  <si>
    <t>22ESKCY010</t>
  </si>
  <si>
    <t>Atharva Sharma</t>
  </si>
  <si>
    <t>22ESKCY011</t>
  </si>
  <si>
    <t>Bhavesh Lalwani</t>
  </si>
  <si>
    <t>22ESKCY012</t>
  </si>
  <si>
    <t>Bhawana Chauhan</t>
  </si>
  <si>
    <t>22ESKCY013</t>
  </si>
  <si>
    <t>Deepanshu</t>
  </si>
  <si>
    <t>22ESKCY014</t>
  </si>
  <si>
    <t>Devanshi Jain</t>
  </si>
  <si>
    <t>22ESKCY015</t>
  </si>
  <si>
    <t>Deven Sharma</t>
  </si>
  <si>
    <t>22ESKCY016</t>
  </si>
  <si>
    <t>Devendra Kushwah</t>
  </si>
  <si>
    <t>22ESKCY018</t>
  </si>
  <si>
    <t>Garvit Bhardwaj</t>
  </si>
  <si>
    <t>22ESKCY019</t>
  </si>
  <si>
    <t>Gaurav Jaiswal</t>
  </si>
  <si>
    <t>22ESKCY020</t>
  </si>
  <si>
    <t>Gaurav Lalwani</t>
  </si>
  <si>
    <t>22ESKCY021</t>
  </si>
  <si>
    <t>Gunjan Agarwal</t>
  </si>
  <si>
    <t>22ESKCY022</t>
  </si>
  <si>
    <t>Harsh Nagori</t>
  </si>
  <si>
    <t>22ESKCY024</t>
  </si>
  <si>
    <t>Kanishk Sharma</t>
  </si>
  <si>
    <t>22ESKCY025</t>
  </si>
  <si>
    <t>Kashika Saxena</t>
  </si>
  <si>
    <t>22ESKCY026</t>
  </si>
  <si>
    <t>Kashish Singhal</t>
  </si>
  <si>
    <t>22ESKCY027</t>
  </si>
  <si>
    <t>Kaustubh Saxena</t>
  </si>
  <si>
    <t>22ESKCY028</t>
  </si>
  <si>
    <t>Khushal Kumar</t>
  </si>
  <si>
    <t>22ESKCY029</t>
  </si>
  <si>
    <t>Krishna Swami</t>
  </si>
  <si>
    <t>22ESKCY030</t>
  </si>
  <si>
    <t>Kunal Binwal</t>
  </si>
  <si>
    <t>22ESKCY031</t>
  </si>
  <si>
    <t>Lakshya Beniwal</t>
  </si>
  <si>
    <t>22ESKCY033</t>
  </si>
  <si>
    <t>Manoj Yadav</t>
  </si>
  <si>
    <t>22ESKCY034</t>
  </si>
  <si>
    <t>Neha Mirani</t>
  </si>
  <si>
    <t>22ESKCY035</t>
  </si>
  <si>
    <t>Nitin Kumar Saini</t>
  </si>
  <si>
    <t>22ESKCY036</t>
  </si>
  <si>
    <t>Parth Sarathi Sharma</t>
  </si>
  <si>
    <t>22ESKCY037</t>
  </si>
  <si>
    <t>Pawan Kumar Sharma</t>
  </si>
  <si>
    <t>22ESKCY038</t>
  </si>
  <si>
    <t>Prashant Singh Hooda</t>
  </si>
  <si>
    <t>22ESKCY039</t>
  </si>
  <si>
    <t>Prerna Pamnani</t>
  </si>
  <si>
    <t>22ESKCY040</t>
  </si>
  <si>
    <t>Priya</t>
  </si>
  <si>
    <t>22ESKCY041</t>
  </si>
  <si>
    <t>Priyam Agarwal</t>
  </si>
  <si>
    <t>22ESKCY042</t>
  </si>
  <si>
    <t>Rachit Chaturvedi</t>
  </si>
  <si>
    <t>22ESKCY043</t>
  </si>
  <si>
    <t>Radhe Tailor</t>
  </si>
  <si>
    <t>22ESKCY044</t>
  </si>
  <si>
    <t>Rishabh Mehta</t>
  </si>
  <si>
    <t>22ESKCY045</t>
  </si>
  <si>
    <t>Ruchika</t>
  </si>
  <si>
    <t>22ESKCY046</t>
  </si>
  <si>
    <t>Sahiba Taneja</t>
  </si>
  <si>
    <t>22ESKCY047</t>
  </si>
  <si>
    <t>Sajal Kuntal</t>
  </si>
  <si>
    <t>22ESKCY048</t>
  </si>
  <si>
    <t>Santoshi Swain</t>
  </si>
  <si>
    <t>22ESKCY049</t>
  </si>
  <si>
    <t>Sanyam Rao</t>
  </si>
  <si>
    <t>22ESKCY050</t>
  </si>
  <si>
    <t>Satwik Goyal</t>
  </si>
  <si>
    <t>22ESKCY051</t>
  </si>
  <si>
    <t>Shivam Agarwal</t>
  </si>
  <si>
    <t>22ESKCY052</t>
  </si>
  <si>
    <t>Shivendra Singh</t>
  </si>
  <si>
    <t>22ESKCY053</t>
  </si>
  <si>
    <t>Siddharth Choudhary</t>
  </si>
  <si>
    <t>22ESKCY054</t>
  </si>
  <si>
    <t>Utkarsh Kumawat</t>
  </si>
  <si>
    <t>22ESKCY055</t>
  </si>
  <si>
    <t>Vikas Choudhary</t>
  </si>
  <si>
    <t>`5</t>
  </si>
  <si>
    <t>22ESKCY056</t>
  </si>
  <si>
    <t>Vishal Anand</t>
  </si>
  <si>
    <t>22ESKCY058</t>
  </si>
  <si>
    <t>Yash Paliwal</t>
  </si>
  <si>
    <t>22ESKCY059</t>
  </si>
  <si>
    <t>Yash Sharma</t>
  </si>
  <si>
    <t>22ESKCY300</t>
  </si>
  <si>
    <t>Priyal Toshniwal</t>
  </si>
  <si>
    <t>22ESKCY301</t>
  </si>
  <si>
    <t>Aaditya Pareek</t>
  </si>
  <si>
    <t>22ESKCY302</t>
  </si>
  <si>
    <t>Vinay Soni</t>
  </si>
  <si>
    <t>22ESKCY303</t>
  </si>
  <si>
    <t>Ashish Vats</t>
  </si>
  <si>
    <t>Maximum Marks</t>
  </si>
  <si>
    <t>60% of Maximum Marks</t>
  </si>
  <si>
    <t>Total Students in Class (S1)</t>
  </si>
  <si>
    <t>No. of Students scored &gt;=60% marks</t>
  </si>
  <si>
    <t xml:space="preserve">N (S2/S1) </t>
  </si>
  <si>
    <t>Attainment Level</t>
  </si>
  <si>
    <t>Criterion of Percentage for CO Attainment Level considering target 60% except attendance</t>
  </si>
  <si>
    <t>0 &lt; N ≤ 60%</t>
  </si>
  <si>
    <t>60% &lt; N ≤ 80%</t>
  </si>
  <si>
    <t>80% &lt; N ≤ 100%</t>
  </si>
  <si>
    <t>Criterion of Percentage for CO Attainment Level considering target 75% for attendance only</t>
  </si>
  <si>
    <t>0 &lt; N &lt; 75%</t>
  </si>
  <si>
    <t>75% ≤ N ≤ 100%</t>
  </si>
  <si>
    <t>Consolidated Laboratory Marks and CO Attainment Sheet</t>
  </si>
  <si>
    <t xml:space="preserve">Name of Laboratory with Course Code:  AOA Lab (5CIT4-21)                              </t>
  </si>
  <si>
    <t>B. Tech. III___Year ____V____Semester___Consolidated</t>
  </si>
  <si>
    <t>Average of All sections</t>
  </si>
  <si>
    <t>CO2, CO3, CO5</t>
  </si>
  <si>
    <t>Sec-A</t>
  </si>
  <si>
    <t>Attainment Level of all students</t>
  </si>
  <si>
    <t>Direct Internal Assessment Tools</t>
  </si>
  <si>
    <t>Weightage</t>
  </si>
  <si>
    <t>I Midterm</t>
  </si>
  <si>
    <t>II Midterm</t>
  </si>
  <si>
    <t>External Exam</t>
  </si>
  <si>
    <t>Attainment of COs</t>
  </si>
  <si>
    <t>Att. in Mid Term Exam</t>
  </si>
  <si>
    <t>-</t>
  </si>
  <si>
    <t>Performance in conduct of lab Experiments</t>
  </si>
  <si>
    <t>Quality of Lab Record</t>
  </si>
  <si>
    <t>Written+ Performance in Mid Term Exam</t>
  </si>
  <si>
    <t>Viva-Voce on Mid Term Exam day</t>
  </si>
  <si>
    <t>CO Attainment</t>
  </si>
  <si>
    <t>CO Attainment of lab Courses</t>
  </si>
  <si>
    <t>I Midterm examination</t>
  </si>
  <si>
    <t>3</t>
  </si>
  <si>
    <t>Internal Assessment</t>
  </si>
  <si>
    <t>II Midterm examination</t>
  </si>
  <si>
    <t>External Assessment</t>
  </si>
  <si>
    <t>Total Internal Assessment</t>
  </si>
  <si>
    <t>60% of Internal attainment</t>
  </si>
  <si>
    <t>40% of External attainment</t>
  </si>
  <si>
    <t>Overall Attainment</t>
  </si>
  <si>
    <t>Nidhi Srivastav</t>
  </si>
  <si>
    <t>Name and Signature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</si>
</sst>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20">
    <font>
      <sz val="11.0"/>
      <color theme="1"/>
      <name val="Calibri"/>
      <scheme val="minor"/>
    </font>
    <font>
      <b/>
      <sz val="14.0"/>
      <color theme="1"/>
      <name val="Times New Roman"/>
    </font>
    <font/>
    <font>
      <sz val="11.0"/>
      <color theme="1"/>
      <name val="Times New Roman"/>
    </font>
    <font>
      <b/>
      <sz val="11.0"/>
      <color theme="1"/>
      <name val="Times New Roman"/>
    </font>
    <font>
      <b/>
      <sz val="12.0"/>
      <color theme="1"/>
      <name val="Times New Roman"/>
    </font>
    <font>
      <sz val="10.0"/>
      <color theme="1"/>
      <name val="Times New Roman"/>
    </font>
    <font>
      <sz val="11.0"/>
      <color theme="1"/>
      <name val="Calibri"/>
    </font>
    <font>
      <sz val="12.0"/>
      <color theme="1"/>
      <name val="Times New Roman"/>
    </font>
    <font>
      <b/>
      <sz val="10.0"/>
      <color rgb="FF000000"/>
      <name val="Times New Roman"/>
    </font>
    <font>
      <b/>
      <sz val="12.0"/>
      <color rgb="FF000000"/>
      <name val="Times New Roman"/>
    </font>
    <font>
      <sz val="12.0"/>
      <color theme="1"/>
      <name val="Cambria"/>
    </font>
    <font>
      <sz val="8.0"/>
      <color theme="1"/>
      <name val="Calibri"/>
    </font>
    <font>
      <sz val="8.0"/>
      <color theme="1"/>
      <name val="Times New Roman"/>
    </font>
    <font>
      <b/>
      <sz val="9.0"/>
      <color rgb="FF000000"/>
      <name val="Times New Roman"/>
    </font>
    <font>
      <b/>
      <sz val="9.0"/>
      <color theme="1"/>
      <name val="Times New Roman"/>
    </font>
    <font>
      <sz val="9.0"/>
      <color theme="1"/>
      <name val="Times New Roman"/>
    </font>
    <font>
      <b/>
      <sz val="10.0"/>
      <color theme="1"/>
      <name val="Times New Roman"/>
    </font>
    <font>
      <sz val="10.0"/>
      <color rgb="FF000000"/>
      <name val="Times New Roman"/>
    </font>
    <font>
      <sz val="9.0"/>
      <color rgb="FF000000"/>
      <name val="Times New Roman"/>
    </font>
  </fonts>
  <fills count="10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rgb="FFF2F2F2"/>
        <bgColor rgb="FFF2F2F2"/>
      </patternFill>
    </fill>
    <fill>
      <patternFill patternType="solid">
        <fgColor rgb="FFFBE4D5"/>
        <bgColor rgb="FFFBE4D5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E598"/>
        <bgColor rgb="FFFFE598"/>
      </patternFill>
    </fill>
    <fill>
      <patternFill patternType="solid">
        <fgColor rgb="FFD0CECE"/>
        <bgColor rgb="FFD0CECE"/>
      </patternFill>
    </fill>
  </fills>
  <borders count="65">
    <border/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/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bottom style="medium">
        <color rgb="FF000000"/>
      </bottom>
    </border>
    <border>
      <left/>
      <right style="medium">
        <color rgb="FF000000"/>
      </right>
      <bottom style="medium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8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center"/>
    </xf>
    <xf borderId="1" fillId="2" fontId="1" numFmtId="0" xfId="0" applyAlignment="1" applyBorder="1" applyFont="1">
      <alignment horizontal="center" shrinkToFit="0" vertical="center" wrapText="1"/>
    </xf>
    <xf borderId="1" fillId="2" fontId="1" numFmtId="0" xfId="0" applyAlignment="1" applyBorder="1" applyFont="1">
      <alignment horizontal="left" shrinkToFit="0" vertical="center" wrapText="1"/>
    </xf>
    <xf borderId="4" fillId="2" fontId="1" numFmtId="0" xfId="0" applyAlignment="1" applyBorder="1" applyFont="1">
      <alignment shrinkToFit="0" vertical="center" wrapText="1"/>
    </xf>
    <xf borderId="4" fillId="2" fontId="1" numFmtId="0" xfId="0" applyAlignment="1" applyBorder="1" applyFont="1">
      <alignment horizontal="left" shrinkToFit="0" vertical="center" wrapText="1"/>
    </xf>
    <xf borderId="5" fillId="2" fontId="4" numFmtId="0" xfId="0" applyAlignment="1" applyBorder="1" applyFont="1">
      <alignment horizontal="left" shrinkToFit="0" vertical="center" wrapText="1"/>
    </xf>
    <xf borderId="6" fillId="0" fontId="2" numFmtId="0" xfId="0" applyBorder="1" applyFont="1"/>
    <xf borderId="7" fillId="0" fontId="2" numFmtId="0" xfId="0" applyBorder="1" applyFont="1"/>
    <xf borderId="5" fillId="2" fontId="3" numFmtId="0" xfId="0" applyAlignment="1" applyBorder="1" applyFont="1">
      <alignment horizontal="left" shrinkToFit="0" vertical="center" wrapText="1"/>
    </xf>
    <xf borderId="8" fillId="2" fontId="3" numFmtId="0" xfId="0" applyAlignment="1" applyBorder="1" applyFont="1">
      <alignment horizontal="left" shrinkToFit="0" vertical="center" wrapText="1"/>
    </xf>
    <xf borderId="9" fillId="0" fontId="2" numFmtId="0" xfId="0" applyBorder="1" applyFont="1"/>
    <xf borderId="10" fillId="0" fontId="2" numFmtId="0" xfId="0" applyBorder="1" applyFont="1"/>
    <xf borderId="11" fillId="3" fontId="1" numFmtId="0" xfId="0" applyAlignment="1" applyBorder="1" applyFill="1" applyFont="1">
      <alignment horizontal="center" shrinkToFit="0" vertical="center" wrapText="1"/>
    </xf>
    <xf borderId="12" fillId="0" fontId="1" numFmtId="0" xfId="0" applyAlignment="1" applyBorder="1" applyFont="1">
      <alignment horizontal="center" shrinkToFit="0" vertical="center" wrapText="1"/>
    </xf>
    <xf borderId="13" fillId="0" fontId="2" numFmtId="0" xfId="0" applyBorder="1" applyFont="1"/>
    <xf borderId="14" fillId="0" fontId="2" numFmtId="0" xfId="0" applyBorder="1" applyFont="1"/>
    <xf borderId="15" fillId="4" fontId="5" numFmtId="0" xfId="0" applyAlignment="1" applyBorder="1" applyFill="1" applyFont="1">
      <alignment horizontal="center" shrinkToFit="0" textRotation="90" vertical="center" wrapText="1"/>
    </xf>
    <xf borderId="16" fillId="0" fontId="1" numFmtId="0" xfId="0" applyAlignment="1" applyBorder="1" applyFont="1">
      <alignment horizontal="center" shrinkToFit="0" vertical="center" wrapText="1"/>
    </xf>
    <xf borderId="17" fillId="0" fontId="2" numFmtId="0" xfId="0" applyBorder="1" applyFont="1"/>
    <xf borderId="18" fillId="0" fontId="2" numFmtId="0" xfId="0" applyBorder="1" applyFont="1"/>
    <xf borderId="11" fillId="2" fontId="5" numFmtId="0" xfId="0" applyAlignment="1" applyBorder="1" applyFont="1">
      <alignment horizontal="center" shrinkToFit="0" textRotation="90" vertical="center" wrapText="1"/>
    </xf>
    <xf borderId="19" fillId="4" fontId="1" numFmtId="0" xfId="0" applyAlignment="1" applyBorder="1" applyFont="1">
      <alignment horizontal="center" shrinkToFit="0" textRotation="90" vertical="center" wrapText="1"/>
    </xf>
    <xf borderId="20" fillId="0" fontId="2" numFmtId="0" xfId="0" applyBorder="1" applyFont="1"/>
    <xf borderId="21" fillId="0" fontId="5" numFmtId="0" xfId="0" applyAlignment="1" applyBorder="1" applyFont="1">
      <alignment horizontal="center" shrinkToFit="0" textRotation="90" vertical="center" wrapText="1"/>
    </xf>
    <xf borderId="22" fillId="0" fontId="2" numFmtId="0" xfId="0" applyBorder="1" applyFont="1"/>
    <xf borderId="23" fillId="0" fontId="2" numFmtId="0" xfId="0" applyBorder="1" applyFont="1"/>
    <xf borderId="24" fillId="0" fontId="5" numFmtId="0" xfId="0" applyAlignment="1" applyBorder="1" applyFont="1">
      <alignment horizontal="center" shrinkToFit="0" textRotation="90" vertical="center" wrapText="1"/>
    </xf>
    <xf borderId="25" fillId="0" fontId="5" numFmtId="0" xfId="0" applyAlignment="1" applyBorder="1" applyFont="1">
      <alignment horizontal="center" shrinkToFit="0" textRotation="90" vertical="center" wrapText="1"/>
    </xf>
    <xf borderId="26" fillId="2" fontId="5" numFmtId="0" xfId="0" applyAlignment="1" applyBorder="1" applyFont="1">
      <alignment horizontal="center" shrinkToFit="0" textRotation="90" vertical="center" wrapText="1"/>
    </xf>
    <xf borderId="27" fillId="0" fontId="5" numFmtId="0" xfId="0" applyAlignment="1" applyBorder="1" applyFont="1">
      <alignment horizontal="center" shrinkToFit="0" textRotation="90" vertical="center" wrapText="1"/>
    </xf>
    <xf borderId="28" fillId="0" fontId="5" numFmtId="0" xfId="0" applyAlignment="1" applyBorder="1" applyFont="1">
      <alignment horizontal="center" shrinkToFit="0" textRotation="90" vertical="center" wrapText="1"/>
    </xf>
    <xf borderId="29" fillId="0" fontId="2" numFmtId="0" xfId="0" applyBorder="1" applyFont="1"/>
    <xf borderId="16" fillId="0" fontId="5" numFmtId="0" xfId="0" applyAlignment="1" applyBorder="1" applyFont="1">
      <alignment horizontal="center" shrinkToFit="0" textRotation="90" vertical="center" wrapText="1"/>
    </xf>
    <xf borderId="20" fillId="0" fontId="5" numFmtId="0" xfId="0" applyAlignment="1" applyBorder="1" applyFont="1">
      <alignment horizontal="center" shrinkToFit="0" textRotation="90" vertical="center" wrapText="1"/>
    </xf>
    <xf borderId="30" fillId="0" fontId="2" numFmtId="0" xfId="0" applyBorder="1" applyFont="1"/>
    <xf borderId="31" fillId="3" fontId="1" numFmtId="0" xfId="0" applyAlignment="1" applyBorder="1" applyFont="1">
      <alignment horizontal="center" shrinkToFit="0" vertical="center" wrapText="1"/>
    </xf>
    <xf borderId="32" fillId="0" fontId="2" numFmtId="0" xfId="0" applyBorder="1" applyFont="1"/>
    <xf borderId="33" fillId="0" fontId="2" numFmtId="0" xfId="0" applyBorder="1" applyFont="1"/>
    <xf borderId="34" fillId="0" fontId="5" numFmtId="0" xfId="0" applyAlignment="1" applyBorder="1" applyFont="1">
      <alignment horizontal="center" shrinkToFit="0" vertical="center" wrapText="1"/>
    </xf>
    <xf borderId="5" fillId="0" fontId="5" numFmtId="0" xfId="0" applyAlignment="1" applyBorder="1" applyFont="1">
      <alignment horizontal="center" shrinkToFit="0" vertical="center" wrapText="1"/>
    </xf>
    <xf borderId="35" fillId="5" fontId="5" numFmtId="0" xfId="0" applyAlignment="1" applyBorder="1" applyFill="1" applyFont="1">
      <alignment shrinkToFit="0" vertical="center" wrapText="1"/>
    </xf>
    <xf borderId="35" fillId="5" fontId="5" numFmtId="0" xfId="0" applyAlignment="1" applyBorder="1" applyFont="1">
      <alignment horizontal="center" shrinkToFit="0" vertical="center" wrapText="1"/>
    </xf>
    <xf borderId="35" fillId="5" fontId="5" numFmtId="0" xfId="0" applyAlignment="1" applyBorder="1" applyFont="1">
      <alignment horizontal="center" vertical="center"/>
    </xf>
    <xf borderId="35" fillId="5" fontId="1" numFmtId="0" xfId="0" applyAlignment="1" applyBorder="1" applyFont="1">
      <alignment horizontal="center" shrinkToFit="0" vertical="center" wrapText="1"/>
    </xf>
    <xf borderId="34" fillId="6" fontId="6" numFmtId="0" xfId="0" applyAlignment="1" applyBorder="1" applyFill="1" applyFont="1">
      <alignment horizontal="center" vertical="center"/>
    </xf>
    <xf borderId="34" fillId="0" fontId="7" numFmtId="0" xfId="0" applyBorder="1" applyFont="1"/>
    <xf borderId="34" fillId="0" fontId="7" numFmtId="0" xfId="0" applyAlignment="1" applyBorder="1" applyFont="1">
      <alignment horizontal="center" vertical="center"/>
    </xf>
    <xf borderId="36" fillId="0" fontId="8" numFmtId="0" xfId="0" applyAlignment="1" applyBorder="1" applyFont="1">
      <alignment horizontal="center" vertical="center"/>
    </xf>
    <xf borderId="35" fillId="2" fontId="8" numFmtId="0" xfId="0" applyAlignment="1" applyBorder="1" applyFont="1">
      <alignment horizontal="center" vertical="center"/>
    </xf>
    <xf borderId="35" fillId="4" fontId="6" numFmtId="0" xfId="0" applyAlignment="1" applyBorder="1" applyFont="1">
      <alignment horizontal="center" vertical="center"/>
    </xf>
    <xf borderId="35" fillId="2" fontId="6" numFmtId="0" xfId="0" applyAlignment="1" applyBorder="1" applyFont="1">
      <alignment horizontal="center" vertical="center"/>
    </xf>
    <xf borderId="35" fillId="4" fontId="3" numFmtId="0" xfId="0" applyAlignment="1" applyBorder="1" applyFont="1">
      <alignment horizontal="center" vertical="center"/>
    </xf>
    <xf borderId="34" fillId="0" fontId="8" numFmtId="0" xfId="0" applyAlignment="1" applyBorder="1" applyFont="1">
      <alignment horizontal="center" vertical="center"/>
    </xf>
    <xf borderId="0" fillId="0" fontId="7" numFmtId="0" xfId="0" applyAlignment="1" applyFont="1">
      <alignment horizontal="center" vertical="center"/>
    </xf>
    <xf borderId="0" fillId="0" fontId="8" numFmtId="0" xfId="0" applyAlignment="1" applyFont="1">
      <alignment horizontal="center" vertical="center"/>
    </xf>
    <xf borderId="4" fillId="2" fontId="8" numFmtId="0" xfId="0" applyAlignment="1" applyBorder="1" applyFont="1">
      <alignment horizontal="center" vertical="center"/>
    </xf>
    <xf borderId="4" fillId="4" fontId="6" numFmtId="0" xfId="0" applyAlignment="1" applyBorder="1" applyFont="1">
      <alignment horizontal="center" vertical="center"/>
    </xf>
    <xf borderId="4" fillId="2" fontId="6" numFmtId="0" xfId="0" applyAlignment="1" applyBorder="1" applyFont="1">
      <alignment horizontal="center" vertical="center"/>
    </xf>
    <xf borderId="4" fillId="4" fontId="3" numFmtId="0" xfId="0" applyAlignment="1" applyBorder="1" applyFont="1">
      <alignment horizontal="center" vertical="center"/>
    </xf>
    <xf borderId="5" fillId="0" fontId="9" numFmtId="49" xfId="0" applyAlignment="1" applyBorder="1" applyFont="1" applyNumberFormat="1">
      <alignment horizontal="right" vertical="center"/>
    </xf>
    <xf borderId="34" fillId="0" fontId="3" numFmtId="0" xfId="0" applyAlignment="1" applyBorder="1" applyFont="1">
      <alignment horizontal="center" vertical="center"/>
    </xf>
    <xf borderId="34" fillId="7" fontId="3" numFmtId="0" xfId="0" applyAlignment="1" applyBorder="1" applyFill="1" applyFont="1">
      <alignment horizontal="center" vertical="center"/>
    </xf>
    <xf borderId="5" fillId="0" fontId="9" numFmtId="49" xfId="0" applyAlignment="1" applyBorder="1" applyFont="1" applyNumberFormat="1">
      <alignment horizontal="right" shrinkToFit="0" vertical="center" wrapText="1"/>
    </xf>
    <xf borderId="34" fillId="7" fontId="3" numFmtId="0" xfId="0" applyAlignment="1" applyBorder="1" applyFont="1">
      <alignment vertical="center"/>
    </xf>
    <xf borderId="5" fillId="0" fontId="4" numFmtId="0" xfId="0" applyAlignment="1" applyBorder="1" applyFont="1">
      <alignment horizontal="right" vertical="center"/>
    </xf>
    <xf borderId="34" fillId="0" fontId="3" numFmtId="10" xfId="0" applyAlignment="1" applyBorder="1" applyFont="1" applyNumberFormat="1">
      <alignment horizontal="center" vertical="center"/>
    </xf>
    <xf borderId="34" fillId="7" fontId="3" numFmtId="10" xfId="0" applyAlignment="1" applyBorder="1" applyFont="1" applyNumberFormat="1">
      <alignment vertical="center"/>
    </xf>
    <xf borderId="34" fillId="0" fontId="3" numFmtId="0" xfId="0" applyAlignment="1" applyBorder="1" applyFont="1">
      <alignment vertical="center"/>
    </xf>
    <xf borderId="37" fillId="0" fontId="10" numFmtId="49" xfId="0" applyAlignment="1" applyBorder="1" applyFont="1" applyNumberFormat="1">
      <alignment horizontal="center" shrinkToFit="0" vertical="center" wrapText="1"/>
    </xf>
    <xf borderId="38" fillId="0" fontId="2" numFmtId="0" xfId="0" applyBorder="1" applyFont="1"/>
    <xf borderId="5" fillId="0" fontId="11" numFmtId="0" xfId="0" applyAlignment="1" applyBorder="1" applyFont="1">
      <alignment horizontal="center" shrinkToFit="0" vertical="center" wrapText="1"/>
    </xf>
    <xf borderId="34" fillId="0" fontId="11" numFmtId="0" xfId="0" applyAlignment="1" applyBorder="1" applyFont="1">
      <alignment horizontal="center" shrinkToFit="0" vertical="center" wrapText="1"/>
    </xf>
    <xf borderId="39" fillId="0" fontId="2" numFmtId="0" xfId="0" applyBorder="1" applyFont="1"/>
    <xf borderId="40" fillId="0" fontId="2" numFmtId="0" xfId="0" applyBorder="1" applyFont="1"/>
    <xf borderId="41" fillId="0" fontId="2" numFmtId="0" xfId="0" applyBorder="1" applyFont="1"/>
    <xf borderId="42" fillId="0" fontId="2" numFmtId="0" xfId="0" applyBorder="1" applyFont="1"/>
    <xf borderId="43" fillId="8" fontId="3" numFmtId="0" xfId="0" applyAlignment="1" applyBorder="1" applyFill="1" applyFont="1">
      <alignment horizontal="center" vertical="center"/>
    </xf>
    <xf borderId="44" fillId="0" fontId="2" numFmtId="0" xfId="0" applyBorder="1" applyFont="1"/>
    <xf borderId="5" fillId="0" fontId="1" numFmtId="0" xfId="0" applyAlignment="1" applyBorder="1" applyFont="1">
      <alignment horizontal="center" shrinkToFit="0" vertical="center" wrapText="1"/>
    </xf>
    <xf borderId="22" fillId="0" fontId="5" numFmtId="0" xfId="0" applyAlignment="1" applyBorder="1" applyFont="1">
      <alignment horizontal="center" shrinkToFit="0" textRotation="90" vertical="center" wrapText="1"/>
    </xf>
    <xf borderId="5" fillId="3" fontId="1" numFmtId="0" xfId="0" applyAlignment="1" applyBorder="1" applyFont="1">
      <alignment horizontal="center" shrinkToFit="0" vertical="center" wrapText="1"/>
    </xf>
    <xf borderId="5" fillId="0" fontId="12" numFmtId="0" xfId="0" applyAlignment="1" applyBorder="1" applyFont="1">
      <alignment horizontal="center" shrinkToFit="0" wrapText="1"/>
    </xf>
    <xf borderId="34" fillId="0" fontId="13" numFmtId="10" xfId="0" applyAlignment="1" applyBorder="1" applyFont="1" applyNumberFormat="1">
      <alignment horizontal="center" shrinkToFit="0" vertical="center" wrapText="1"/>
    </xf>
    <xf borderId="34" fillId="0" fontId="12" numFmtId="10" xfId="0" applyAlignment="1" applyBorder="1" applyFont="1" applyNumberFormat="1">
      <alignment shrinkToFit="0" wrapText="1"/>
    </xf>
    <xf borderId="0" fillId="0" fontId="3" numFmtId="0" xfId="0" applyAlignment="1" applyFont="1">
      <alignment shrinkToFit="0" vertical="center" wrapText="1"/>
    </xf>
    <xf borderId="34" fillId="0" fontId="13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left" shrinkToFit="0" vertical="center" wrapText="1"/>
    </xf>
    <xf borderId="0" fillId="0" fontId="1" numFmtId="0" xfId="0" applyAlignment="1" applyFont="1">
      <alignment shrinkToFit="0" vertical="center" wrapText="1"/>
    </xf>
    <xf borderId="1" fillId="9" fontId="1" numFmtId="0" xfId="0" applyAlignment="1" applyBorder="1" applyFill="1" applyFont="1">
      <alignment horizontal="center" shrinkToFit="0" vertical="center" wrapText="1"/>
    </xf>
    <xf borderId="37" fillId="0" fontId="14" numFmtId="49" xfId="0" applyAlignment="1" applyBorder="1" applyFont="1" applyNumberFormat="1">
      <alignment horizontal="center" shrinkToFit="0" vertical="center" wrapText="1"/>
    </xf>
    <xf borderId="14" fillId="0" fontId="14" numFmtId="49" xfId="0" applyAlignment="1" applyBorder="1" applyFont="1" applyNumberFormat="1">
      <alignment horizontal="center" shrinkToFit="0" vertical="center" wrapText="1"/>
    </xf>
    <xf borderId="21" fillId="0" fontId="15" numFmtId="0" xfId="0" applyAlignment="1" applyBorder="1" applyFont="1">
      <alignment horizontal="center" vertical="center"/>
    </xf>
    <xf borderId="45" fillId="0" fontId="2" numFmtId="0" xfId="0" applyBorder="1" applyFont="1"/>
    <xf borderId="46" fillId="0" fontId="14" numFmtId="0" xfId="0" applyAlignment="1" applyBorder="1" applyFont="1">
      <alignment horizontal="center" vertical="center"/>
    </xf>
    <xf borderId="47" fillId="0" fontId="2" numFmtId="0" xfId="0" applyBorder="1" applyFont="1"/>
    <xf borderId="48" fillId="0" fontId="2" numFmtId="0" xfId="0" applyBorder="1" applyFont="1"/>
    <xf borderId="49" fillId="0" fontId="14" numFmtId="0" xfId="0" applyAlignment="1" applyBorder="1" applyFont="1">
      <alignment horizontal="center" vertical="center"/>
    </xf>
    <xf borderId="50" fillId="0" fontId="14" numFmtId="0" xfId="0" applyAlignment="1" applyBorder="1" applyFont="1">
      <alignment horizontal="center" vertical="center"/>
    </xf>
    <xf borderId="51" fillId="0" fontId="14" numFmtId="0" xfId="0" applyAlignment="1" applyBorder="1" applyFont="1">
      <alignment horizontal="center" vertical="center"/>
    </xf>
    <xf borderId="49" fillId="0" fontId="14" numFmtId="0" xfId="0" applyAlignment="1" applyBorder="1" applyFont="1">
      <alignment horizontal="center" shrinkToFit="0" vertical="center" wrapText="1"/>
    </xf>
    <xf borderId="5" fillId="0" fontId="16" numFmtId="0" xfId="0" applyAlignment="1" applyBorder="1" applyFont="1">
      <alignment horizontal="center" shrinkToFit="0" vertical="center" wrapText="1"/>
    </xf>
    <xf borderId="52" fillId="0" fontId="16" numFmtId="0" xfId="0" applyAlignment="1" applyBorder="1" applyFont="1">
      <alignment horizontal="center" shrinkToFit="0" vertical="center" wrapText="1"/>
    </xf>
    <xf borderId="36" fillId="0" fontId="16" numFmtId="1" xfId="0" applyAlignment="1" applyBorder="1" applyFont="1" applyNumberFormat="1">
      <alignment horizontal="center" shrinkToFit="0" vertical="center" wrapText="1"/>
    </xf>
    <xf borderId="42" fillId="0" fontId="16" numFmtId="1" xfId="0" applyAlignment="1" applyBorder="1" applyFont="1" applyNumberFormat="1">
      <alignment horizontal="center" shrinkToFit="0" vertical="center" wrapText="1"/>
    </xf>
    <xf borderId="34" fillId="0" fontId="16" numFmtId="1" xfId="0" applyAlignment="1" applyBorder="1" applyFont="1" applyNumberFormat="1">
      <alignment horizontal="center" shrinkToFit="0" vertical="center" wrapText="1"/>
    </xf>
    <xf borderId="53" fillId="0" fontId="16" numFmtId="2" xfId="0" applyAlignment="1" applyBorder="1" applyFont="1" applyNumberFormat="1">
      <alignment horizontal="center" shrinkToFit="0" vertical="center" wrapText="1"/>
    </xf>
    <xf borderId="54" fillId="0" fontId="16" numFmtId="2" xfId="0" applyAlignment="1" applyBorder="1" applyFont="1" applyNumberFormat="1">
      <alignment horizontal="center" shrinkToFit="0" vertical="center" wrapText="1"/>
    </xf>
    <xf borderId="53" fillId="0" fontId="16" numFmtId="1" xfId="0" applyAlignment="1" applyBorder="1" applyFont="1" applyNumberFormat="1">
      <alignment horizontal="center" shrinkToFit="0" vertical="center" wrapText="1"/>
    </xf>
    <xf borderId="54" fillId="0" fontId="16" numFmtId="0" xfId="0" applyAlignment="1" applyBorder="1" applyFont="1">
      <alignment shrinkToFit="0" vertical="center" wrapText="1"/>
    </xf>
    <xf borderId="36" fillId="0" fontId="16" numFmtId="0" xfId="0" applyAlignment="1" applyBorder="1" applyFont="1">
      <alignment shrinkToFit="0" vertical="center" wrapText="1"/>
    </xf>
    <xf borderId="53" fillId="0" fontId="16" numFmtId="0" xfId="0" applyAlignment="1" applyBorder="1" applyFont="1">
      <alignment shrinkToFit="0" vertical="center" wrapText="1"/>
    </xf>
    <xf borderId="47" fillId="0" fontId="16" numFmtId="0" xfId="0" applyAlignment="1" applyBorder="1" applyFont="1">
      <alignment horizontal="center" shrinkToFit="0" vertical="center" wrapText="1"/>
    </xf>
    <xf borderId="7" fillId="0" fontId="16" numFmtId="1" xfId="0" applyAlignment="1" applyBorder="1" applyFont="1" applyNumberFormat="1">
      <alignment horizontal="center" shrinkToFit="0" vertical="center" wrapText="1"/>
    </xf>
    <xf borderId="55" fillId="0" fontId="16" numFmtId="2" xfId="0" applyAlignment="1" applyBorder="1" applyFont="1" applyNumberFormat="1">
      <alignment horizontal="center" shrinkToFit="0" vertical="center" wrapText="1"/>
    </xf>
    <xf borderId="56" fillId="0" fontId="16" numFmtId="2" xfId="0" applyAlignment="1" applyBorder="1" applyFont="1" applyNumberFormat="1">
      <alignment horizontal="center" shrinkToFit="0" vertical="center" wrapText="1"/>
    </xf>
    <xf borderId="55" fillId="0" fontId="16" numFmtId="1" xfId="0" applyAlignment="1" applyBorder="1" applyFont="1" applyNumberFormat="1">
      <alignment horizontal="center" shrinkToFit="0" vertical="center" wrapText="1"/>
    </xf>
    <xf borderId="56" fillId="0" fontId="16" numFmtId="0" xfId="0" applyAlignment="1" applyBorder="1" applyFont="1">
      <alignment shrinkToFit="0" vertical="center" wrapText="1"/>
    </xf>
    <xf borderId="34" fillId="0" fontId="16" numFmtId="0" xfId="0" applyAlignment="1" applyBorder="1" applyFont="1">
      <alignment shrinkToFit="0" vertical="center" wrapText="1"/>
    </xf>
    <xf borderId="55" fillId="0" fontId="16" numFmtId="0" xfId="0" applyAlignment="1" applyBorder="1" applyFont="1">
      <alignment shrinkToFit="0" vertical="center" wrapText="1"/>
    </xf>
    <xf borderId="56" fillId="0" fontId="16" numFmtId="0" xfId="0" applyAlignment="1" applyBorder="1" applyFont="1">
      <alignment horizontal="center" shrinkToFit="0" vertical="center" wrapText="1"/>
    </xf>
    <xf borderId="34" fillId="0" fontId="16" numFmtId="0" xfId="0" applyAlignment="1" applyBorder="1" applyFont="1">
      <alignment horizontal="center" shrinkToFit="0" vertical="center" wrapText="1"/>
    </xf>
    <xf borderId="55" fillId="0" fontId="16" numFmtId="0" xfId="0" applyAlignment="1" applyBorder="1" applyFont="1">
      <alignment horizontal="center" shrinkToFit="0" vertical="center" wrapText="1"/>
    </xf>
    <xf borderId="47" fillId="0" fontId="16" numFmtId="0" xfId="0" applyAlignment="1" applyBorder="1" applyFont="1">
      <alignment horizontal="center" vertical="center"/>
    </xf>
    <xf borderId="34" fillId="0" fontId="16" numFmtId="1" xfId="0" applyAlignment="1" applyBorder="1" applyFont="1" applyNumberFormat="1">
      <alignment horizontal="center" vertical="center"/>
    </xf>
    <xf borderId="7" fillId="0" fontId="16" numFmtId="1" xfId="0" applyAlignment="1" applyBorder="1" applyFont="1" applyNumberFormat="1">
      <alignment horizontal="center" vertical="center"/>
    </xf>
    <xf borderId="55" fillId="0" fontId="16" numFmtId="2" xfId="0" applyAlignment="1" applyBorder="1" applyFont="1" applyNumberFormat="1">
      <alignment horizontal="center" vertical="center"/>
    </xf>
    <xf borderId="56" fillId="0" fontId="16" numFmtId="2" xfId="0" applyAlignment="1" applyBorder="1" applyFont="1" applyNumberFormat="1">
      <alignment horizontal="center" vertical="center"/>
    </xf>
    <xf borderId="55" fillId="0" fontId="16" numFmtId="1" xfId="0" applyAlignment="1" applyBorder="1" applyFont="1" applyNumberFormat="1">
      <alignment horizontal="center" vertical="center"/>
    </xf>
    <xf borderId="56" fillId="0" fontId="16" numFmtId="0" xfId="0" applyAlignment="1" applyBorder="1" applyFont="1">
      <alignment horizontal="center" vertical="center"/>
    </xf>
    <xf borderId="34" fillId="0" fontId="16" numFmtId="0" xfId="0" applyAlignment="1" applyBorder="1" applyFont="1">
      <alignment horizontal="center" vertical="center"/>
    </xf>
    <xf borderId="55" fillId="0" fontId="16" numFmtId="0" xfId="0" applyAlignment="1" applyBorder="1" applyFont="1">
      <alignment horizontal="center" vertical="center"/>
    </xf>
    <xf borderId="5" fillId="0" fontId="15" numFmtId="0" xfId="0" applyAlignment="1" applyBorder="1" applyFont="1">
      <alignment horizontal="center" vertical="center"/>
    </xf>
    <xf borderId="57" fillId="0" fontId="14" numFmtId="0" xfId="0" applyAlignment="1" applyBorder="1" applyFont="1">
      <alignment horizontal="center" vertical="center"/>
    </xf>
    <xf borderId="50" fillId="0" fontId="15" numFmtId="0" xfId="0" applyAlignment="1" applyBorder="1" applyFont="1">
      <alignment horizontal="center" vertical="center"/>
    </xf>
    <xf borderId="49" fillId="0" fontId="15" numFmtId="0" xfId="0" applyAlignment="1" applyBorder="1" applyFont="1">
      <alignment horizontal="center" vertical="center"/>
    </xf>
    <xf borderId="51" fillId="0" fontId="16" numFmtId="2" xfId="0" applyAlignment="1" applyBorder="1" applyFont="1" applyNumberFormat="1">
      <alignment horizontal="center" vertical="center"/>
    </xf>
    <xf borderId="51" fillId="0" fontId="15" numFmtId="0" xfId="0" applyAlignment="1" applyBorder="1" applyFont="1">
      <alignment horizontal="center" vertical="center"/>
    </xf>
    <xf borderId="49" fillId="0" fontId="15" numFmtId="2" xfId="0" applyAlignment="1" applyBorder="1" applyFont="1" applyNumberFormat="1">
      <alignment horizontal="center" vertical="center"/>
    </xf>
    <xf borderId="1" fillId="9" fontId="3" numFmtId="0" xfId="0" applyAlignment="1" applyBorder="1" applyFont="1">
      <alignment horizontal="center" vertical="center"/>
    </xf>
    <xf borderId="24" fillId="0" fontId="14" numFmtId="49" xfId="0" applyAlignment="1" applyBorder="1" applyFont="1" applyNumberFormat="1">
      <alignment horizontal="center" shrinkToFit="0" vertical="center" wrapText="1"/>
    </xf>
    <xf borderId="25" fillId="0" fontId="14" numFmtId="49" xfId="0" applyAlignment="1" applyBorder="1" applyFont="1" applyNumberFormat="1">
      <alignment horizontal="center" shrinkToFit="0" vertical="center" wrapText="1"/>
    </xf>
    <xf borderId="58" fillId="0" fontId="14" numFmtId="0" xfId="0" applyAlignment="1" applyBorder="1" applyFont="1">
      <alignment horizontal="center" shrinkToFit="0" vertical="center" wrapText="1"/>
    </xf>
    <xf borderId="12" fillId="0" fontId="9" numFmtId="49" xfId="0" applyAlignment="1" applyBorder="1" applyFont="1" applyNumberFormat="1">
      <alignment horizontal="center" shrinkToFit="0" vertical="center" wrapText="1"/>
    </xf>
    <xf borderId="59" fillId="0" fontId="2" numFmtId="0" xfId="0" applyBorder="1" applyFont="1"/>
    <xf borderId="58" fillId="0" fontId="9" numFmtId="0" xfId="0" applyAlignment="1" applyBorder="1" applyFont="1">
      <alignment horizontal="center" vertical="center"/>
    </xf>
    <xf borderId="54" fillId="0" fontId="2" numFmtId="0" xfId="0" applyBorder="1" applyFont="1"/>
    <xf borderId="36" fillId="0" fontId="2" numFmtId="0" xfId="0" applyBorder="1" applyFont="1"/>
    <xf borderId="34" fillId="0" fontId="14" numFmtId="0" xfId="0" applyAlignment="1" applyBorder="1" applyFont="1">
      <alignment horizontal="center" shrinkToFit="0" vertical="center" wrapText="1"/>
    </xf>
    <xf borderId="55" fillId="0" fontId="14" numFmtId="0" xfId="0" applyAlignment="1" applyBorder="1" applyFont="1">
      <alignment horizontal="center" shrinkToFit="0" vertical="center" wrapText="1"/>
    </xf>
    <xf borderId="60" fillId="0" fontId="2" numFmtId="0" xfId="0" applyBorder="1" applyFont="1"/>
    <xf borderId="61" fillId="0" fontId="2" numFmtId="0" xfId="0" applyBorder="1" applyFont="1"/>
    <xf borderId="34" fillId="0" fontId="9" numFmtId="0" xfId="0" applyAlignment="1" applyBorder="1" applyFont="1">
      <alignment horizontal="center" vertical="center"/>
    </xf>
    <xf borderId="55" fillId="0" fontId="9" numFmtId="0" xfId="0" applyAlignment="1" applyBorder="1" applyFont="1">
      <alignment horizontal="center" vertical="center"/>
    </xf>
    <xf borderId="56" fillId="0" fontId="15" numFmtId="0" xfId="0" applyAlignment="1" applyBorder="1" applyFont="1">
      <alignment horizontal="center" shrinkToFit="0" vertical="center" wrapText="1"/>
    </xf>
    <xf borderId="34" fillId="0" fontId="16" numFmtId="49" xfId="0" applyAlignment="1" applyBorder="1" applyFont="1" applyNumberFormat="1">
      <alignment horizontal="center" vertical="center"/>
    </xf>
    <xf borderId="55" fillId="0" fontId="16" numFmtId="49" xfId="0" applyAlignment="1" applyBorder="1" applyFont="1" applyNumberFormat="1">
      <alignment horizontal="center" vertical="center"/>
    </xf>
    <xf borderId="46" fillId="0" fontId="17" numFmtId="0" xfId="0" applyAlignment="1" applyBorder="1" applyFont="1">
      <alignment horizontal="center" shrinkToFit="0" vertical="center" wrapText="1"/>
    </xf>
    <xf borderId="34" fillId="0" fontId="18" numFmtId="164" xfId="0" applyAlignment="1" applyBorder="1" applyFont="1" applyNumberFormat="1">
      <alignment horizontal="center" vertical="center"/>
    </xf>
    <xf borderId="55" fillId="0" fontId="18" numFmtId="164" xfId="0" applyAlignment="1" applyBorder="1" applyFont="1" applyNumberFormat="1">
      <alignment horizontal="center" vertical="center"/>
    </xf>
    <xf borderId="0" fillId="0" fontId="11" numFmtId="0" xfId="0" applyAlignment="1" applyFont="1">
      <alignment shrinkToFit="0" vertical="center" wrapText="1"/>
    </xf>
    <xf borderId="34" fillId="0" fontId="19" numFmtId="0" xfId="0" applyAlignment="1" applyBorder="1" applyFont="1">
      <alignment horizontal="center" vertical="center"/>
    </xf>
    <xf borderId="34" fillId="0" fontId="19" numFmtId="164" xfId="0" applyAlignment="1" applyBorder="1" applyFont="1" applyNumberFormat="1">
      <alignment horizontal="center" vertical="center"/>
    </xf>
    <xf borderId="34" fillId="0" fontId="19" numFmtId="1" xfId="0" applyAlignment="1" applyBorder="1" applyFont="1" applyNumberFormat="1">
      <alignment horizontal="center" vertical="center"/>
    </xf>
    <xf borderId="34" fillId="0" fontId="6" numFmtId="0" xfId="0" applyAlignment="1" applyBorder="1" applyFont="1">
      <alignment horizontal="center" vertical="center"/>
    </xf>
    <xf borderId="55" fillId="0" fontId="6" numFmtId="0" xfId="0" applyAlignment="1" applyBorder="1" applyFont="1">
      <alignment horizontal="center" vertical="center"/>
    </xf>
    <xf borderId="49" fillId="0" fontId="15" numFmtId="0" xfId="0" applyAlignment="1" applyBorder="1" applyFont="1">
      <alignment horizontal="center" shrinkToFit="0" vertical="center" wrapText="1"/>
    </xf>
    <xf borderId="50" fillId="7" fontId="19" numFmtId="49" xfId="0" applyAlignment="1" applyBorder="1" applyFont="1" applyNumberFormat="1">
      <alignment horizontal="center" vertical="center"/>
    </xf>
    <xf borderId="50" fillId="0" fontId="19" numFmtId="164" xfId="0" applyAlignment="1" applyBorder="1" applyFont="1" applyNumberFormat="1">
      <alignment horizontal="center" vertical="center"/>
    </xf>
    <xf borderId="51" fillId="0" fontId="19" numFmtId="164" xfId="0" applyAlignment="1" applyBorder="1" applyFont="1" applyNumberFormat="1">
      <alignment horizontal="center" vertical="center"/>
    </xf>
    <xf borderId="62" fillId="0" fontId="17" numFmtId="0" xfId="0" applyAlignment="1" applyBorder="1" applyFont="1">
      <alignment horizontal="center" vertical="center"/>
    </xf>
    <xf borderId="63" fillId="0" fontId="2" numFmtId="0" xfId="0" applyBorder="1" applyFont="1"/>
    <xf borderId="64" fillId="0" fontId="2" numFmtId="0" xfId="0" applyBorder="1" applyFont="1"/>
    <xf borderId="50" fillId="0" fontId="17" numFmtId="0" xfId="0" applyAlignment="1" applyBorder="1" applyFont="1">
      <alignment horizontal="center" vertical="center"/>
    </xf>
    <xf borderId="0" fillId="0" fontId="6" numFmtId="0" xfId="0" applyAlignment="1" applyFont="1">
      <alignment vertical="center"/>
    </xf>
    <xf borderId="0" fillId="0" fontId="17" numFmtId="0" xfId="0" applyAlignment="1" applyFont="1">
      <alignment horizontal="left" vertical="center"/>
    </xf>
    <xf borderId="0" fillId="0" fontId="17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0</xdr:colOff>
      <xdr:row>30</xdr:row>
      <xdr:rowOff>161925</xdr:rowOff>
    </xdr:from>
    <xdr:ext cx="2190750" cy="6858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4.29"/>
    <col customWidth="1" min="2" max="2" width="16.86"/>
    <col customWidth="1" min="3" max="3" width="21.57"/>
    <col customWidth="1" min="4" max="5" width="7.71"/>
    <col customWidth="1" min="6" max="6" width="6.43"/>
    <col customWidth="1" min="7" max="7" width="6.0"/>
    <col customWidth="1" min="8" max="10" width="7.71"/>
    <col customWidth="1" min="11" max="11" width="8.0"/>
    <col customWidth="1" min="12" max="12" width="6.86"/>
    <col customWidth="1" min="13" max="13" width="6.43"/>
    <col customWidth="1" min="14" max="14" width="6.57"/>
    <col customWidth="1" min="15" max="16" width="6.71"/>
    <col customWidth="1" min="17" max="17" width="7.57"/>
    <col customWidth="1" min="18" max="18" width="6.86"/>
    <col customWidth="1" min="19" max="19" width="9.86"/>
    <col customWidth="1" min="20" max="20" width="7.43"/>
    <col customWidth="1" min="21" max="21" width="10.86"/>
    <col customWidth="1" min="22" max="22" width="20.86"/>
    <col customWidth="1" min="23" max="23" width="17.57"/>
    <col customWidth="1" min="24" max="24" width="61.43"/>
    <col customWidth="1" min="25" max="26" width="9.14"/>
  </cols>
  <sheetData>
    <row r="1" ht="1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4"/>
      <c r="Z1" s="4"/>
    </row>
    <row r="2" ht="19.5" customHeight="1">
      <c r="A2" s="5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3"/>
      <c r="Y2" s="4"/>
      <c r="Z2" s="4"/>
    </row>
    <row r="3" ht="19.5" customHeight="1">
      <c r="A3" s="5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3"/>
      <c r="Y3" s="4"/>
      <c r="Z3" s="4"/>
    </row>
    <row r="4" ht="19.5" customHeight="1">
      <c r="A4" s="6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  <c r="O4" s="6" t="s">
        <v>4</v>
      </c>
      <c r="P4" s="2"/>
      <c r="Q4" s="2"/>
      <c r="R4" s="2"/>
      <c r="S4" s="2"/>
      <c r="T4" s="2"/>
      <c r="U4" s="2"/>
      <c r="V4" s="2"/>
      <c r="W4" s="2"/>
      <c r="X4" s="3"/>
      <c r="Y4" s="4"/>
      <c r="Z4" s="4"/>
    </row>
    <row r="5" ht="19.5" customHeight="1">
      <c r="A5" s="6" t="s">
        <v>5</v>
      </c>
      <c r="B5" s="2"/>
      <c r="C5" s="2"/>
      <c r="D5" s="2"/>
      <c r="E5" s="2"/>
      <c r="F5" s="2"/>
      <c r="G5" s="2"/>
      <c r="H5" s="3"/>
      <c r="I5" s="7"/>
      <c r="J5" s="7"/>
      <c r="K5" s="7"/>
      <c r="L5" s="7"/>
      <c r="M5" s="7"/>
      <c r="N5" s="7"/>
      <c r="O5" s="6" t="s">
        <v>6</v>
      </c>
      <c r="P5" s="2"/>
      <c r="Q5" s="2"/>
      <c r="R5" s="2"/>
      <c r="S5" s="2"/>
      <c r="T5" s="3"/>
      <c r="U5" s="8"/>
      <c r="V5" s="7"/>
      <c r="W5" s="7"/>
      <c r="X5" s="7"/>
      <c r="Y5" s="4"/>
      <c r="Z5" s="4"/>
    </row>
    <row r="6" ht="19.5" customHeight="1">
      <c r="A6" s="8"/>
      <c r="B6" s="8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/>
      <c r="P6" s="8"/>
      <c r="Q6" s="8"/>
      <c r="R6" s="8"/>
      <c r="S6" s="8"/>
      <c r="T6" s="8"/>
      <c r="U6" s="8"/>
      <c r="V6" s="7"/>
      <c r="W6" s="7"/>
      <c r="X6" s="7"/>
      <c r="Y6" s="4"/>
      <c r="Z6" s="4"/>
    </row>
    <row r="7" ht="19.5" customHeight="1">
      <c r="A7" s="9" t="s">
        <v>7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1"/>
      <c r="Y7" s="4"/>
      <c r="Z7" s="4"/>
    </row>
    <row r="8" ht="19.5" customHeight="1">
      <c r="A8" s="12" t="s">
        <v>8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1"/>
      <c r="Y8" s="4"/>
      <c r="Z8" s="4"/>
    </row>
    <row r="9" ht="19.5" customHeight="1">
      <c r="A9" s="12" t="s">
        <v>9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1"/>
      <c r="Y9" s="4"/>
      <c r="Z9" s="4"/>
    </row>
    <row r="10" ht="33.0" customHeight="1">
      <c r="A10" s="12" t="s">
        <v>10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1"/>
      <c r="Y10" s="4"/>
      <c r="Z10" s="4"/>
    </row>
    <row r="11" ht="19.5" customHeight="1">
      <c r="A11" s="12" t="s">
        <v>11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1"/>
      <c r="Y11" s="4"/>
      <c r="Z11" s="4"/>
    </row>
    <row r="12" ht="19.5" customHeight="1">
      <c r="A12" s="13" t="s">
        <v>12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5"/>
      <c r="Y12" s="4"/>
      <c r="Z12" s="4"/>
    </row>
    <row r="13" ht="39.0" customHeight="1">
      <c r="A13" s="16" t="s">
        <v>13</v>
      </c>
      <c r="B13" s="16" t="s">
        <v>14</v>
      </c>
      <c r="C13" s="16" t="s">
        <v>15</v>
      </c>
      <c r="D13" s="17" t="s">
        <v>16</v>
      </c>
      <c r="E13" s="18"/>
      <c r="F13" s="18"/>
      <c r="G13" s="18"/>
      <c r="H13" s="18"/>
      <c r="I13" s="18"/>
      <c r="J13" s="18"/>
      <c r="K13" s="19"/>
      <c r="L13" s="17" t="s">
        <v>17</v>
      </c>
      <c r="M13" s="18"/>
      <c r="N13" s="18"/>
      <c r="O13" s="18"/>
      <c r="P13" s="18"/>
      <c r="Q13" s="18"/>
      <c r="R13" s="19"/>
      <c r="S13" s="20" t="s">
        <v>18</v>
      </c>
      <c r="T13" s="21" t="s">
        <v>19</v>
      </c>
      <c r="U13" s="22"/>
      <c r="V13" s="23"/>
      <c r="W13" s="24" t="s">
        <v>20</v>
      </c>
      <c r="X13" s="25" t="s">
        <v>21</v>
      </c>
      <c r="Y13" s="4"/>
      <c r="Z13" s="4"/>
    </row>
    <row r="14" ht="180.0" customHeight="1">
      <c r="A14" s="26"/>
      <c r="B14" s="26"/>
      <c r="C14" s="26"/>
      <c r="D14" s="27" t="s">
        <v>22</v>
      </c>
      <c r="E14" s="28"/>
      <c r="F14" s="29"/>
      <c r="G14" s="30" t="s">
        <v>23</v>
      </c>
      <c r="H14" s="31" t="s">
        <v>24</v>
      </c>
      <c r="I14" s="31" t="s">
        <v>25</v>
      </c>
      <c r="J14" s="31" t="s">
        <v>26</v>
      </c>
      <c r="K14" s="32" t="s">
        <v>27</v>
      </c>
      <c r="L14" s="27" t="s">
        <v>28</v>
      </c>
      <c r="M14" s="29"/>
      <c r="N14" s="33" t="s">
        <v>29</v>
      </c>
      <c r="O14" s="34" t="s">
        <v>24</v>
      </c>
      <c r="P14" s="34" t="s">
        <v>25</v>
      </c>
      <c r="Q14" s="34" t="s">
        <v>30</v>
      </c>
      <c r="R14" s="32" t="s">
        <v>27</v>
      </c>
      <c r="S14" s="35"/>
      <c r="T14" s="36" t="s">
        <v>31</v>
      </c>
      <c r="U14" s="23"/>
      <c r="V14" s="37" t="s">
        <v>32</v>
      </c>
      <c r="W14" s="26"/>
      <c r="X14" s="38"/>
      <c r="Y14" s="4"/>
      <c r="Z14" s="4"/>
    </row>
    <row r="15" ht="27.75" customHeight="1">
      <c r="A15" s="39" t="s">
        <v>33</v>
      </c>
      <c r="B15" s="40"/>
      <c r="C15" s="41"/>
      <c r="D15" s="42" t="s">
        <v>34</v>
      </c>
      <c r="E15" s="42" t="s">
        <v>35</v>
      </c>
      <c r="F15" s="42" t="s">
        <v>36</v>
      </c>
      <c r="G15" s="43" t="s">
        <v>37</v>
      </c>
      <c r="H15" s="10"/>
      <c r="I15" s="10"/>
      <c r="J15" s="11"/>
      <c r="K15" s="44"/>
      <c r="L15" s="42" t="s">
        <v>38</v>
      </c>
      <c r="M15" s="42" t="s">
        <v>39</v>
      </c>
      <c r="N15" s="43" t="s">
        <v>40</v>
      </c>
      <c r="O15" s="10"/>
      <c r="P15" s="10"/>
      <c r="Q15" s="11"/>
      <c r="R15" s="45"/>
      <c r="S15" s="46"/>
      <c r="T15" s="42" t="s">
        <v>34</v>
      </c>
      <c r="U15" s="42" t="s">
        <v>39</v>
      </c>
      <c r="V15" s="42" t="s">
        <v>41</v>
      </c>
      <c r="W15" s="45"/>
      <c r="X15" s="47"/>
      <c r="Y15" s="4"/>
      <c r="Z15" s="4"/>
    </row>
    <row r="16" ht="19.5" customHeight="1">
      <c r="A16" s="48">
        <v>1.0</v>
      </c>
      <c r="B16" s="49" t="s">
        <v>42</v>
      </c>
      <c r="C16" s="49" t="s">
        <v>43</v>
      </c>
      <c r="D16" s="50">
        <v>7.0</v>
      </c>
      <c r="E16" s="50">
        <v>7.0</v>
      </c>
      <c r="F16" s="50">
        <v>10.0</v>
      </c>
      <c r="G16" s="51">
        <v>5.0</v>
      </c>
      <c r="H16" s="51">
        <v>10.0</v>
      </c>
      <c r="I16" s="51">
        <v>6.0</v>
      </c>
      <c r="J16" s="51">
        <v>4.0</v>
      </c>
      <c r="K16" s="52">
        <f t="shared" ref="K16:K72" si="1">SUM(D16:J16)</f>
        <v>49</v>
      </c>
      <c r="L16" s="51">
        <v>12.0</v>
      </c>
      <c r="M16" s="51">
        <v>12.0</v>
      </c>
      <c r="N16" s="51">
        <v>4.0</v>
      </c>
      <c r="O16" s="51">
        <v>10.0</v>
      </c>
      <c r="P16" s="51">
        <v>6.0</v>
      </c>
      <c r="Q16" s="51">
        <v>4.0</v>
      </c>
      <c r="R16" s="52">
        <f t="shared" ref="R16:R72" si="2">SUM(L16:Q16)</f>
        <v>48</v>
      </c>
      <c r="S16" s="53">
        <f t="shared" ref="S16:S72" si="3">ROUNDUP((K16+R16)/2,0)</f>
        <v>49</v>
      </c>
      <c r="T16" s="51">
        <v>7.0</v>
      </c>
      <c r="U16" s="51">
        <v>7.0</v>
      </c>
      <c r="V16" s="51">
        <v>14.0</v>
      </c>
      <c r="W16" s="54">
        <f t="shared" ref="W16:W72" si="4">SUM(T16:V16)</f>
        <v>28</v>
      </c>
      <c r="X16" s="55">
        <f t="shared" ref="X16:X72" si="5">W16+S16</f>
        <v>77</v>
      </c>
      <c r="Y16" s="4"/>
      <c r="Z16" s="4"/>
    </row>
    <row r="17" ht="19.5" customHeight="1">
      <c r="A17" s="48">
        <v>2.0</v>
      </c>
      <c r="B17" s="49" t="s">
        <v>44</v>
      </c>
      <c r="C17" s="49" t="s">
        <v>45</v>
      </c>
      <c r="D17" s="50">
        <v>8.0</v>
      </c>
      <c r="E17" s="50">
        <v>7.0</v>
      </c>
      <c r="F17" s="50">
        <v>10.0</v>
      </c>
      <c r="G17" s="51">
        <v>3.0</v>
      </c>
      <c r="H17" s="56">
        <v>10.0</v>
      </c>
      <c r="I17" s="56">
        <v>4.0</v>
      </c>
      <c r="J17" s="56">
        <v>5.0</v>
      </c>
      <c r="K17" s="52">
        <f t="shared" si="1"/>
        <v>47</v>
      </c>
      <c r="L17" s="51">
        <v>10.0</v>
      </c>
      <c r="M17" s="51">
        <v>12.0</v>
      </c>
      <c r="N17" s="56">
        <v>4.0</v>
      </c>
      <c r="O17" s="56">
        <v>10.0</v>
      </c>
      <c r="P17" s="56">
        <v>6.0</v>
      </c>
      <c r="Q17" s="56">
        <v>4.0</v>
      </c>
      <c r="R17" s="52">
        <f t="shared" si="2"/>
        <v>46</v>
      </c>
      <c r="S17" s="53">
        <f t="shared" si="3"/>
        <v>47</v>
      </c>
      <c r="T17" s="51">
        <v>7.0</v>
      </c>
      <c r="U17" s="51">
        <v>7.0</v>
      </c>
      <c r="V17" s="56">
        <v>17.0</v>
      </c>
      <c r="W17" s="54">
        <f t="shared" si="4"/>
        <v>31</v>
      </c>
      <c r="X17" s="55">
        <f t="shared" si="5"/>
        <v>78</v>
      </c>
      <c r="Y17" s="4"/>
      <c r="Z17" s="4"/>
    </row>
    <row r="18" ht="19.5" customHeight="1">
      <c r="A18" s="48">
        <v>3.0</v>
      </c>
      <c r="B18" s="49" t="s">
        <v>46</v>
      </c>
      <c r="C18" s="49" t="s">
        <v>47</v>
      </c>
      <c r="D18" s="50">
        <v>8.0</v>
      </c>
      <c r="E18" s="50">
        <v>8.0</v>
      </c>
      <c r="F18" s="50">
        <v>8.0</v>
      </c>
      <c r="G18" s="51">
        <v>3.0</v>
      </c>
      <c r="H18" s="56">
        <v>10.0</v>
      </c>
      <c r="I18" s="56">
        <v>5.0</v>
      </c>
      <c r="J18" s="56">
        <v>5.0</v>
      </c>
      <c r="K18" s="52">
        <f t="shared" si="1"/>
        <v>47</v>
      </c>
      <c r="L18" s="51">
        <v>13.0</v>
      </c>
      <c r="M18" s="51">
        <v>12.0</v>
      </c>
      <c r="N18" s="56">
        <v>5.0</v>
      </c>
      <c r="O18" s="56">
        <v>10.0</v>
      </c>
      <c r="P18" s="56">
        <v>5.0</v>
      </c>
      <c r="Q18" s="56">
        <v>4.0</v>
      </c>
      <c r="R18" s="52">
        <f t="shared" si="2"/>
        <v>49</v>
      </c>
      <c r="S18" s="53">
        <f t="shared" si="3"/>
        <v>48</v>
      </c>
      <c r="T18" s="51">
        <v>6.0</v>
      </c>
      <c r="U18" s="51">
        <v>7.0</v>
      </c>
      <c r="V18" s="56">
        <v>16.0</v>
      </c>
      <c r="W18" s="54">
        <f t="shared" si="4"/>
        <v>29</v>
      </c>
      <c r="X18" s="55">
        <f t="shared" si="5"/>
        <v>77</v>
      </c>
      <c r="Y18" s="4"/>
      <c r="Z18" s="4"/>
    </row>
    <row r="19" ht="19.5" customHeight="1">
      <c r="A19" s="48">
        <v>4.0</v>
      </c>
      <c r="B19" s="49" t="s">
        <v>48</v>
      </c>
      <c r="C19" s="49" t="s">
        <v>49</v>
      </c>
      <c r="D19" s="50">
        <v>8.0</v>
      </c>
      <c r="E19" s="50">
        <v>8.0</v>
      </c>
      <c r="F19" s="50">
        <v>9.0</v>
      </c>
      <c r="G19" s="51">
        <v>4.0</v>
      </c>
      <c r="H19" s="56">
        <v>11.0</v>
      </c>
      <c r="I19" s="56">
        <v>5.0</v>
      </c>
      <c r="J19" s="56">
        <v>6.0</v>
      </c>
      <c r="K19" s="52">
        <f t="shared" si="1"/>
        <v>51</v>
      </c>
      <c r="L19" s="51">
        <v>13.0</v>
      </c>
      <c r="M19" s="51">
        <v>12.0</v>
      </c>
      <c r="N19" s="56">
        <v>5.0</v>
      </c>
      <c r="O19" s="56">
        <v>11.0</v>
      </c>
      <c r="P19" s="56">
        <v>6.0</v>
      </c>
      <c r="Q19" s="56">
        <v>5.0</v>
      </c>
      <c r="R19" s="52">
        <f t="shared" si="2"/>
        <v>52</v>
      </c>
      <c r="S19" s="53">
        <f t="shared" si="3"/>
        <v>52</v>
      </c>
      <c r="T19" s="51">
        <v>8.0</v>
      </c>
      <c r="U19" s="51">
        <v>8.0</v>
      </c>
      <c r="V19" s="56">
        <v>17.0</v>
      </c>
      <c r="W19" s="54">
        <f t="shared" si="4"/>
        <v>33</v>
      </c>
      <c r="X19" s="55">
        <f t="shared" si="5"/>
        <v>85</v>
      </c>
      <c r="Y19" s="4"/>
      <c r="Z19" s="4"/>
    </row>
    <row r="20" ht="19.5" customHeight="1">
      <c r="A20" s="48">
        <v>5.0</v>
      </c>
      <c r="B20" s="49" t="s">
        <v>50</v>
      </c>
      <c r="C20" s="49" t="s">
        <v>51</v>
      </c>
      <c r="D20" s="50">
        <v>8.0</v>
      </c>
      <c r="E20" s="50">
        <v>8.0</v>
      </c>
      <c r="F20" s="50">
        <v>9.0</v>
      </c>
      <c r="G20" s="51">
        <v>5.0</v>
      </c>
      <c r="H20" s="56">
        <v>10.0</v>
      </c>
      <c r="I20" s="56">
        <v>5.0</v>
      </c>
      <c r="J20" s="56">
        <v>4.0</v>
      </c>
      <c r="K20" s="52">
        <f t="shared" si="1"/>
        <v>49</v>
      </c>
      <c r="L20" s="51">
        <v>12.0</v>
      </c>
      <c r="M20" s="51">
        <v>10.0</v>
      </c>
      <c r="N20" s="56">
        <v>4.0</v>
      </c>
      <c r="O20" s="56">
        <v>10.0</v>
      </c>
      <c r="P20" s="56">
        <v>6.0</v>
      </c>
      <c r="Q20" s="56">
        <v>4.0</v>
      </c>
      <c r="R20" s="52">
        <f t="shared" si="2"/>
        <v>46</v>
      </c>
      <c r="S20" s="53">
        <f t="shared" si="3"/>
        <v>48</v>
      </c>
      <c r="T20" s="51">
        <v>7.0</v>
      </c>
      <c r="U20" s="51">
        <v>7.0</v>
      </c>
      <c r="V20" s="56">
        <v>16.0</v>
      </c>
      <c r="W20" s="54">
        <f t="shared" si="4"/>
        <v>30</v>
      </c>
      <c r="X20" s="55">
        <f t="shared" si="5"/>
        <v>78</v>
      </c>
      <c r="Y20" s="4"/>
      <c r="Z20" s="4"/>
    </row>
    <row r="21" ht="19.5" customHeight="1">
      <c r="A21" s="48">
        <v>6.0</v>
      </c>
      <c r="B21" s="49" t="s">
        <v>52</v>
      </c>
      <c r="C21" s="49" t="s">
        <v>53</v>
      </c>
      <c r="D21" s="50">
        <v>8.0</v>
      </c>
      <c r="E21" s="50">
        <v>8.0</v>
      </c>
      <c r="F21" s="50">
        <v>10.0</v>
      </c>
      <c r="G21" s="51">
        <v>6.0</v>
      </c>
      <c r="H21" s="56">
        <v>11.0</v>
      </c>
      <c r="I21" s="56">
        <v>5.0</v>
      </c>
      <c r="J21" s="56">
        <v>5.0</v>
      </c>
      <c r="K21" s="52">
        <f t="shared" si="1"/>
        <v>53</v>
      </c>
      <c r="L21" s="51">
        <v>12.0</v>
      </c>
      <c r="M21" s="51">
        <v>13.0</v>
      </c>
      <c r="N21" s="56">
        <v>5.0</v>
      </c>
      <c r="O21" s="56">
        <v>10.0</v>
      </c>
      <c r="P21" s="56">
        <v>6.0</v>
      </c>
      <c r="Q21" s="56">
        <v>4.0</v>
      </c>
      <c r="R21" s="52">
        <f t="shared" si="2"/>
        <v>50</v>
      </c>
      <c r="S21" s="53">
        <f t="shared" si="3"/>
        <v>52</v>
      </c>
      <c r="T21" s="51">
        <v>8.0</v>
      </c>
      <c r="U21" s="51">
        <v>8.0</v>
      </c>
      <c r="V21" s="56">
        <v>17.0</v>
      </c>
      <c r="W21" s="54">
        <f t="shared" si="4"/>
        <v>33</v>
      </c>
      <c r="X21" s="55">
        <f t="shared" si="5"/>
        <v>85</v>
      </c>
      <c r="Y21" s="4"/>
      <c r="Z21" s="4"/>
    </row>
    <row r="22" ht="19.5" customHeight="1">
      <c r="A22" s="48">
        <v>7.0</v>
      </c>
      <c r="B22" s="49" t="s">
        <v>54</v>
      </c>
      <c r="C22" s="49" t="s">
        <v>55</v>
      </c>
      <c r="D22" s="50">
        <v>9.0</v>
      </c>
      <c r="E22" s="50">
        <v>9.0</v>
      </c>
      <c r="F22" s="50">
        <v>8.0</v>
      </c>
      <c r="G22" s="51">
        <v>5.0</v>
      </c>
      <c r="H22" s="56">
        <v>10.0</v>
      </c>
      <c r="I22" s="56">
        <v>5.0</v>
      </c>
      <c r="J22" s="56">
        <v>5.0</v>
      </c>
      <c r="K22" s="52">
        <f t="shared" si="1"/>
        <v>51</v>
      </c>
      <c r="L22" s="51">
        <v>12.0</v>
      </c>
      <c r="M22" s="51">
        <v>13.0</v>
      </c>
      <c r="N22" s="56">
        <v>5.0</v>
      </c>
      <c r="O22" s="56">
        <v>11.0</v>
      </c>
      <c r="P22" s="56">
        <v>6.0</v>
      </c>
      <c r="Q22" s="56">
        <v>5.0</v>
      </c>
      <c r="R22" s="52">
        <f t="shared" si="2"/>
        <v>52</v>
      </c>
      <c r="S22" s="53">
        <f t="shared" si="3"/>
        <v>52</v>
      </c>
      <c r="T22" s="51">
        <v>8.0</v>
      </c>
      <c r="U22" s="51">
        <v>7.0</v>
      </c>
      <c r="V22" s="56">
        <v>17.0</v>
      </c>
      <c r="W22" s="54">
        <f t="shared" si="4"/>
        <v>32</v>
      </c>
      <c r="X22" s="55">
        <f t="shared" si="5"/>
        <v>84</v>
      </c>
      <c r="Y22" s="4"/>
      <c r="Z22" s="4"/>
    </row>
    <row r="23" ht="19.5" customHeight="1">
      <c r="A23" s="48">
        <v>8.0</v>
      </c>
      <c r="B23" s="49" t="s">
        <v>56</v>
      </c>
      <c r="C23" s="49" t="s">
        <v>57</v>
      </c>
      <c r="D23" s="50">
        <v>8.0</v>
      </c>
      <c r="E23" s="50">
        <v>9.0</v>
      </c>
      <c r="F23" s="50">
        <v>8.0</v>
      </c>
      <c r="G23" s="51">
        <v>5.0</v>
      </c>
      <c r="H23" s="56">
        <v>10.0</v>
      </c>
      <c r="I23" s="56">
        <v>4.0</v>
      </c>
      <c r="J23" s="56">
        <v>5.0</v>
      </c>
      <c r="K23" s="52">
        <f t="shared" si="1"/>
        <v>49</v>
      </c>
      <c r="L23" s="51">
        <v>12.0</v>
      </c>
      <c r="M23" s="51">
        <v>13.0</v>
      </c>
      <c r="N23" s="56">
        <v>4.0</v>
      </c>
      <c r="O23" s="56">
        <v>10.0</v>
      </c>
      <c r="P23" s="56">
        <v>6.0</v>
      </c>
      <c r="Q23" s="56">
        <v>4.0</v>
      </c>
      <c r="R23" s="52">
        <f t="shared" si="2"/>
        <v>49</v>
      </c>
      <c r="S23" s="53">
        <f t="shared" si="3"/>
        <v>49</v>
      </c>
      <c r="T23" s="51">
        <v>7.0</v>
      </c>
      <c r="U23" s="51">
        <v>7.0</v>
      </c>
      <c r="V23" s="56">
        <v>17.0</v>
      </c>
      <c r="W23" s="54">
        <f t="shared" si="4"/>
        <v>31</v>
      </c>
      <c r="X23" s="55">
        <f t="shared" si="5"/>
        <v>80</v>
      </c>
      <c r="Y23" s="4"/>
      <c r="Z23" s="4"/>
    </row>
    <row r="24" ht="19.5" customHeight="1">
      <c r="A24" s="48">
        <v>9.0</v>
      </c>
      <c r="B24" s="49" t="s">
        <v>58</v>
      </c>
      <c r="C24" s="49" t="s">
        <v>59</v>
      </c>
      <c r="D24" s="50">
        <v>8.0</v>
      </c>
      <c r="E24" s="50">
        <v>9.0</v>
      </c>
      <c r="F24" s="50">
        <v>8.0</v>
      </c>
      <c r="G24" s="51">
        <v>5.0</v>
      </c>
      <c r="H24" s="56">
        <v>10.0</v>
      </c>
      <c r="I24" s="56">
        <v>4.0</v>
      </c>
      <c r="J24" s="56">
        <v>4.0</v>
      </c>
      <c r="K24" s="52">
        <f t="shared" si="1"/>
        <v>48</v>
      </c>
      <c r="L24" s="51">
        <v>12.0</v>
      </c>
      <c r="M24" s="51">
        <v>12.0</v>
      </c>
      <c r="N24" s="56">
        <v>4.0</v>
      </c>
      <c r="O24" s="56">
        <v>10.0</v>
      </c>
      <c r="P24" s="56">
        <v>5.0</v>
      </c>
      <c r="Q24" s="56">
        <v>3.0</v>
      </c>
      <c r="R24" s="52">
        <f t="shared" si="2"/>
        <v>46</v>
      </c>
      <c r="S24" s="53">
        <f t="shared" si="3"/>
        <v>47</v>
      </c>
      <c r="T24" s="51">
        <v>6.0</v>
      </c>
      <c r="U24" s="51">
        <v>6.0</v>
      </c>
      <c r="V24" s="56">
        <v>15.0</v>
      </c>
      <c r="W24" s="54">
        <f t="shared" si="4"/>
        <v>27</v>
      </c>
      <c r="X24" s="55">
        <f t="shared" si="5"/>
        <v>74</v>
      </c>
      <c r="Y24" s="4"/>
      <c r="Z24" s="4"/>
    </row>
    <row r="25" ht="19.5" customHeight="1">
      <c r="A25" s="48">
        <v>10.0</v>
      </c>
      <c r="B25" s="49" t="s">
        <v>60</v>
      </c>
      <c r="C25" s="49" t="s">
        <v>61</v>
      </c>
      <c r="D25" s="50">
        <v>8.0</v>
      </c>
      <c r="E25" s="50">
        <v>8.0</v>
      </c>
      <c r="F25" s="50">
        <v>8.0</v>
      </c>
      <c r="G25" s="51">
        <v>4.0</v>
      </c>
      <c r="H25" s="56">
        <v>10.0</v>
      </c>
      <c r="I25" s="56">
        <v>4.0</v>
      </c>
      <c r="J25" s="56">
        <v>4.0</v>
      </c>
      <c r="K25" s="52">
        <f t="shared" si="1"/>
        <v>46</v>
      </c>
      <c r="L25" s="51">
        <v>12.0</v>
      </c>
      <c r="M25" s="51">
        <v>10.0</v>
      </c>
      <c r="N25" s="56">
        <v>4.0</v>
      </c>
      <c r="O25" s="56">
        <v>10.0</v>
      </c>
      <c r="P25" s="56">
        <v>5.0</v>
      </c>
      <c r="Q25" s="56">
        <v>4.0</v>
      </c>
      <c r="R25" s="52">
        <f t="shared" si="2"/>
        <v>45</v>
      </c>
      <c r="S25" s="53">
        <f t="shared" si="3"/>
        <v>46</v>
      </c>
      <c r="T25" s="51">
        <v>6.0</v>
      </c>
      <c r="U25" s="51">
        <v>6.0</v>
      </c>
      <c r="V25" s="56">
        <v>15.0</v>
      </c>
      <c r="W25" s="54">
        <f t="shared" si="4"/>
        <v>27</v>
      </c>
      <c r="X25" s="55">
        <f t="shared" si="5"/>
        <v>73</v>
      </c>
      <c r="Y25" s="4"/>
      <c r="Z25" s="4"/>
    </row>
    <row r="26" ht="19.5" customHeight="1">
      <c r="A26" s="48">
        <v>11.0</v>
      </c>
      <c r="B26" s="49" t="s">
        <v>62</v>
      </c>
      <c r="C26" s="49" t="s">
        <v>63</v>
      </c>
      <c r="D26" s="50">
        <v>9.0</v>
      </c>
      <c r="E26" s="50">
        <v>8.0</v>
      </c>
      <c r="F26" s="50">
        <v>8.0</v>
      </c>
      <c r="G26" s="51">
        <v>4.0</v>
      </c>
      <c r="H26" s="56">
        <v>10.0</v>
      </c>
      <c r="I26" s="56">
        <v>5.0</v>
      </c>
      <c r="J26" s="56">
        <v>4.0</v>
      </c>
      <c r="K26" s="52">
        <f t="shared" si="1"/>
        <v>48</v>
      </c>
      <c r="L26" s="51">
        <v>15.0</v>
      </c>
      <c r="M26" s="51">
        <v>15.0</v>
      </c>
      <c r="N26" s="56">
        <v>5.0</v>
      </c>
      <c r="O26" s="56">
        <v>11.0</v>
      </c>
      <c r="P26" s="56">
        <v>6.0</v>
      </c>
      <c r="Q26" s="56">
        <v>5.0</v>
      </c>
      <c r="R26" s="52">
        <f t="shared" si="2"/>
        <v>57</v>
      </c>
      <c r="S26" s="53">
        <f t="shared" si="3"/>
        <v>53</v>
      </c>
      <c r="T26" s="51">
        <v>8.0</v>
      </c>
      <c r="U26" s="51">
        <v>8.0</v>
      </c>
      <c r="V26" s="56">
        <v>17.0</v>
      </c>
      <c r="W26" s="54">
        <f t="shared" si="4"/>
        <v>33</v>
      </c>
      <c r="X26" s="55">
        <f t="shared" si="5"/>
        <v>86</v>
      </c>
      <c r="Y26" s="4"/>
      <c r="Z26" s="4"/>
    </row>
    <row r="27" ht="19.5" customHeight="1">
      <c r="A27" s="48">
        <v>12.0</v>
      </c>
      <c r="B27" s="49" t="s">
        <v>64</v>
      </c>
      <c r="C27" s="49" t="s">
        <v>65</v>
      </c>
      <c r="D27" s="50">
        <v>8.0</v>
      </c>
      <c r="E27" s="50">
        <v>8.0</v>
      </c>
      <c r="F27" s="50">
        <v>9.0</v>
      </c>
      <c r="G27" s="51">
        <v>5.0</v>
      </c>
      <c r="H27" s="56">
        <v>11.0</v>
      </c>
      <c r="I27" s="56">
        <v>6.0</v>
      </c>
      <c r="J27" s="56">
        <v>5.0</v>
      </c>
      <c r="K27" s="52">
        <f t="shared" si="1"/>
        <v>52</v>
      </c>
      <c r="L27" s="51">
        <v>13.0</v>
      </c>
      <c r="M27" s="51">
        <v>13.0</v>
      </c>
      <c r="N27" s="56">
        <v>5.0</v>
      </c>
      <c r="O27" s="56">
        <v>11.0</v>
      </c>
      <c r="P27" s="56">
        <v>6.0</v>
      </c>
      <c r="Q27" s="56">
        <v>5.0</v>
      </c>
      <c r="R27" s="52">
        <f t="shared" si="2"/>
        <v>53</v>
      </c>
      <c r="S27" s="53">
        <f t="shared" si="3"/>
        <v>53</v>
      </c>
      <c r="T27" s="51">
        <v>6.0</v>
      </c>
      <c r="U27" s="51">
        <v>6.0</v>
      </c>
      <c r="V27" s="56">
        <v>16.0</v>
      </c>
      <c r="W27" s="54">
        <f t="shared" si="4"/>
        <v>28</v>
      </c>
      <c r="X27" s="55">
        <f t="shared" si="5"/>
        <v>81</v>
      </c>
      <c r="Y27" s="4"/>
      <c r="Z27" s="4"/>
    </row>
    <row r="28" ht="19.5" customHeight="1">
      <c r="A28" s="48">
        <v>13.0</v>
      </c>
      <c r="B28" s="49" t="s">
        <v>66</v>
      </c>
      <c r="C28" s="49" t="s">
        <v>67</v>
      </c>
      <c r="D28" s="50">
        <v>9.0</v>
      </c>
      <c r="E28" s="50">
        <v>9.0</v>
      </c>
      <c r="F28" s="50">
        <v>9.0</v>
      </c>
      <c r="G28" s="51">
        <v>5.0</v>
      </c>
      <c r="H28" s="56">
        <v>12.0</v>
      </c>
      <c r="I28" s="56">
        <v>6.0</v>
      </c>
      <c r="J28" s="56">
        <v>5.0</v>
      </c>
      <c r="K28" s="52">
        <f t="shared" si="1"/>
        <v>55</v>
      </c>
      <c r="L28" s="51">
        <v>15.0</v>
      </c>
      <c r="M28" s="51">
        <v>15.0</v>
      </c>
      <c r="N28" s="56">
        <v>6.0</v>
      </c>
      <c r="O28" s="56">
        <v>12.0</v>
      </c>
      <c r="P28" s="56">
        <v>6.0</v>
      </c>
      <c r="Q28" s="56">
        <v>5.0</v>
      </c>
      <c r="R28" s="52">
        <f t="shared" si="2"/>
        <v>59</v>
      </c>
      <c r="S28" s="53">
        <f t="shared" si="3"/>
        <v>57</v>
      </c>
      <c r="T28" s="51">
        <v>9.0</v>
      </c>
      <c r="U28" s="51">
        <v>9.0</v>
      </c>
      <c r="V28" s="56">
        <v>17.0</v>
      </c>
      <c r="W28" s="54">
        <f t="shared" si="4"/>
        <v>35</v>
      </c>
      <c r="X28" s="55">
        <f t="shared" si="5"/>
        <v>92</v>
      </c>
      <c r="Y28" s="4"/>
      <c r="Z28" s="4"/>
    </row>
    <row r="29" ht="19.5" customHeight="1">
      <c r="A29" s="48">
        <v>14.0</v>
      </c>
      <c r="B29" s="49" t="s">
        <v>68</v>
      </c>
      <c r="C29" s="49" t="s">
        <v>69</v>
      </c>
      <c r="D29" s="50">
        <v>9.0</v>
      </c>
      <c r="E29" s="50">
        <v>9.0</v>
      </c>
      <c r="F29" s="50">
        <v>10.0</v>
      </c>
      <c r="G29" s="51">
        <v>5.0</v>
      </c>
      <c r="H29" s="56">
        <v>12.0</v>
      </c>
      <c r="I29" s="56">
        <v>6.0</v>
      </c>
      <c r="J29" s="56">
        <v>6.0</v>
      </c>
      <c r="K29" s="52">
        <f t="shared" si="1"/>
        <v>57</v>
      </c>
      <c r="L29" s="51">
        <v>12.0</v>
      </c>
      <c r="M29" s="51">
        <v>13.0</v>
      </c>
      <c r="N29" s="56">
        <v>6.0</v>
      </c>
      <c r="O29" s="56">
        <v>11.0</v>
      </c>
      <c r="P29" s="56">
        <v>6.0</v>
      </c>
      <c r="Q29" s="56">
        <v>4.0</v>
      </c>
      <c r="R29" s="52">
        <f t="shared" si="2"/>
        <v>52</v>
      </c>
      <c r="S29" s="53">
        <f t="shared" si="3"/>
        <v>55</v>
      </c>
      <c r="T29" s="51">
        <v>9.0</v>
      </c>
      <c r="U29" s="51">
        <v>9.0</v>
      </c>
      <c r="V29" s="56">
        <v>17.0</v>
      </c>
      <c r="W29" s="54">
        <f t="shared" si="4"/>
        <v>35</v>
      </c>
      <c r="X29" s="55">
        <f t="shared" si="5"/>
        <v>90</v>
      </c>
      <c r="Y29" s="4"/>
      <c r="Z29" s="4"/>
    </row>
    <row r="30" ht="19.5" customHeight="1">
      <c r="A30" s="48">
        <v>15.0</v>
      </c>
      <c r="B30" s="49" t="s">
        <v>70</v>
      </c>
      <c r="C30" s="49" t="s">
        <v>71</v>
      </c>
      <c r="D30" s="50">
        <v>9.0</v>
      </c>
      <c r="E30" s="50">
        <v>8.0</v>
      </c>
      <c r="F30" s="50">
        <v>9.0</v>
      </c>
      <c r="G30" s="51">
        <v>5.0</v>
      </c>
      <c r="H30" s="56">
        <v>10.0</v>
      </c>
      <c r="I30" s="56">
        <v>5.0</v>
      </c>
      <c r="J30" s="56">
        <v>4.0</v>
      </c>
      <c r="K30" s="52">
        <f t="shared" si="1"/>
        <v>50</v>
      </c>
      <c r="L30" s="51">
        <v>12.0</v>
      </c>
      <c r="M30" s="51">
        <v>12.0</v>
      </c>
      <c r="N30" s="56">
        <v>5.0</v>
      </c>
      <c r="O30" s="56">
        <v>10.0</v>
      </c>
      <c r="P30" s="56">
        <v>6.0</v>
      </c>
      <c r="Q30" s="56">
        <v>4.0</v>
      </c>
      <c r="R30" s="52">
        <f t="shared" si="2"/>
        <v>49</v>
      </c>
      <c r="S30" s="53">
        <f t="shared" si="3"/>
        <v>50</v>
      </c>
      <c r="T30" s="51">
        <v>7.0</v>
      </c>
      <c r="U30" s="51">
        <v>7.0</v>
      </c>
      <c r="V30" s="56">
        <v>15.0</v>
      </c>
      <c r="W30" s="54">
        <f t="shared" si="4"/>
        <v>29</v>
      </c>
      <c r="X30" s="55">
        <f t="shared" si="5"/>
        <v>79</v>
      </c>
      <c r="Y30" s="4"/>
      <c r="Z30" s="4"/>
    </row>
    <row r="31" ht="19.5" customHeight="1">
      <c r="A31" s="48">
        <v>16.0</v>
      </c>
      <c r="B31" s="49" t="s">
        <v>72</v>
      </c>
      <c r="C31" s="49" t="s">
        <v>73</v>
      </c>
      <c r="D31" s="50">
        <v>8.0</v>
      </c>
      <c r="E31" s="50">
        <v>8.0</v>
      </c>
      <c r="F31" s="50">
        <v>8.0</v>
      </c>
      <c r="G31" s="51">
        <v>5.0</v>
      </c>
      <c r="H31" s="56">
        <v>11.0</v>
      </c>
      <c r="I31" s="56">
        <v>5.0</v>
      </c>
      <c r="J31" s="56">
        <v>4.0</v>
      </c>
      <c r="K31" s="52">
        <f t="shared" si="1"/>
        <v>49</v>
      </c>
      <c r="L31" s="51">
        <v>12.0</v>
      </c>
      <c r="M31" s="51">
        <v>12.0</v>
      </c>
      <c r="N31" s="56">
        <v>5.0</v>
      </c>
      <c r="O31" s="56">
        <v>9.0</v>
      </c>
      <c r="P31" s="56">
        <v>6.0</v>
      </c>
      <c r="Q31" s="56">
        <v>4.0</v>
      </c>
      <c r="R31" s="52">
        <f t="shared" si="2"/>
        <v>48</v>
      </c>
      <c r="S31" s="53">
        <f t="shared" si="3"/>
        <v>49</v>
      </c>
      <c r="T31" s="51">
        <v>7.0</v>
      </c>
      <c r="U31" s="51">
        <v>7.0</v>
      </c>
      <c r="V31" s="56">
        <v>13.0</v>
      </c>
      <c r="W31" s="54">
        <f t="shared" si="4"/>
        <v>27</v>
      </c>
      <c r="X31" s="55">
        <f t="shared" si="5"/>
        <v>76</v>
      </c>
      <c r="Y31" s="4"/>
      <c r="Z31" s="4"/>
    </row>
    <row r="32" ht="19.5" customHeight="1">
      <c r="A32" s="48">
        <v>17.0</v>
      </c>
      <c r="B32" s="49" t="s">
        <v>74</v>
      </c>
      <c r="C32" s="49" t="s">
        <v>75</v>
      </c>
      <c r="D32" s="50">
        <v>9.0</v>
      </c>
      <c r="E32" s="50">
        <v>9.0</v>
      </c>
      <c r="F32" s="50">
        <v>10.0</v>
      </c>
      <c r="G32" s="51">
        <v>5.0</v>
      </c>
      <c r="H32" s="56">
        <v>11.0</v>
      </c>
      <c r="I32" s="56">
        <v>6.0</v>
      </c>
      <c r="J32" s="56">
        <v>5.0</v>
      </c>
      <c r="K32" s="52">
        <f t="shared" si="1"/>
        <v>55</v>
      </c>
      <c r="L32" s="51">
        <v>13.0</v>
      </c>
      <c r="M32" s="51">
        <v>13.0</v>
      </c>
      <c r="N32" s="56">
        <v>5.0</v>
      </c>
      <c r="O32" s="56">
        <v>11.0</v>
      </c>
      <c r="P32" s="56">
        <v>6.0</v>
      </c>
      <c r="Q32" s="56">
        <v>4.0</v>
      </c>
      <c r="R32" s="52">
        <f t="shared" si="2"/>
        <v>52</v>
      </c>
      <c r="S32" s="53">
        <f t="shared" si="3"/>
        <v>54</v>
      </c>
      <c r="T32" s="51">
        <v>8.0</v>
      </c>
      <c r="U32" s="51">
        <v>8.0</v>
      </c>
      <c r="V32" s="56">
        <v>16.0</v>
      </c>
      <c r="W32" s="54">
        <f t="shared" si="4"/>
        <v>32</v>
      </c>
      <c r="X32" s="55">
        <f t="shared" si="5"/>
        <v>86</v>
      </c>
      <c r="Y32" s="4"/>
      <c r="Z32" s="4"/>
    </row>
    <row r="33" ht="19.5" customHeight="1">
      <c r="A33" s="48">
        <v>18.0</v>
      </c>
      <c r="B33" s="49" t="s">
        <v>76</v>
      </c>
      <c r="C33" s="49" t="s">
        <v>77</v>
      </c>
      <c r="D33" s="50">
        <v>8.0</v>
      </c>
      <c r="E33" s="50">
        <v>8.0</v>
      </c>
      <c r="F33" s="50">
        <v>9.0</v>
      </c>
      <c r="G33" s="51">
        <v>5.0</v>
      </c>
      <c r="H33" s="56">
        <v>10.0</v>
      </c>
      <c r="I33" s="56">
        <v>6.0</v>
      </c>
      <c r="J33" s="56">
        <v>5.0</v>
      </c>
      <c r="K33" s="52">
        <f t="shared" si="1"/>
        <v>51</v>
      </c>
      <c r="L33" s="51">
        <v>12.0</v>
      </c>
      <c r="M33" s="51">
        <v>13.0</v>
      </c>
      <c r="N33" s="56">
        <v>4.0</v>
      </c>
      <c r="O33" s="56">
        <v>10.0</v>
      </c>
      <c r="P33" s="56">
        <v>6.0</v>
      </c>
      <c r="Q33" s="56">
        <v>4.0</v>
      </c>
      <c r="R33" s="52">
        <f t="shared" si="2"/>
        <v>49</v>
      </c>
      <c r="S33" s="53">
        <f t="shared" si="3"/>
        <v>50</v>
      </c>
      <c r="T33" s="51">
        <v>6.0</v>
      </c>
      <c r="U33" s="51">
        <v>7.0</v>
      </c>
      <c r="V33" s="56">
        <v>13.0</v>
      </c>
      <c r="W33" s="54">
        <f t="shared" si="4"/>
        <v>26</v>
      </c>
      <c r="X33" s="55">
        <f t="shared" si="5"/>
        <v>76</v>
      </c>
      <c r="Y33" s="4"/>
      <c r="Z33" s="4"/>
    </row>
    <row r="34" ht="19.5" customHeight="1">
      <c r="A34" s="48">
        <v>19.0</v>
      </c>
      <c r="B34" s="49" t="s">
        <v>78</v>
      </c>
      <c r="C34" s="49" t="s">
        <v>79</v>
      </c>
      <c r="D34" s="50">
        <v>9.0</v>
      </c>
      <c r="E34" s="50">
        <v>9.0</v>
      </c>
      <c r="F34" s="50">
        <v>10.0</v>
      </c>
      <c r="G34" s="51">
        <v>6.0</v>
      </c>
      <c r="H34" s="56">
        <v>10.0</v>
      </c>
      <c r="I34" s="56">
        <v>6.0</v>
      </c>
      <c r="J34" s="56">
        <v>5.0</v>
      </c>
      <c r="K34" s="52">
        <f t="shared" si="1"/>
        <v>55</v>
      </c>
      <c r="L34" s="51">
        <v>10.0</v>
      </c>
      <c r="M34" s="51">
        <v>12.0</v>
      </c>
      <c r="N34" s="56">
        <v>4.0</v>
      </c>
      <c r="O34" s="56">
        <v>10.0</v>
      </c>
      <c r="P34" s="56">
        <v>6.0</v>
      </c>
      <c r="Q34" s="56">
        <v>4.0</v>
      </c>
      <c r="R34" s="52">
        <f t="shared" si="2"/>
        <v>46</v>
      </c>
      <c r="S34" s="53">
        <f t="shared" si="3"/>
        <v>51</v>
      </c>
      <c r="T34" s="51">
        <v>7.0</v>
      </c>
      <c r="U34" s="51">
        <v>7.0</v>
      </c>
      <c r="V34" s="56">
        <v>14.0</v>
      </c>
      <c r="W34" s="54">
        <f t="shared" si="4"/>
        <v>28</v>
      </c>
      <c r="X34" s="55">
        <f t="shared" si="5"/>
        <v>79</v>
      </c>
      <c r="Y34" s="4"/>
      <c r="Z34" s="4"/>
    </row>
    <row r="35" ht="19.5" customHeight="1">
      <c r="A35" s="48">
        <v>20.0</v>
      </c>
      <c r="B35" s="49" t="s">
        <v>80</v>
      </c>
      <c r="C35" s="49" t="s">
        <v>81</v>
      </c>
      <c r="D35" s="50">
        <v>8.0</v>
      </c>
      <c r="E35" s="50">
        <v>8.0</v>
      </c>
      <c r="F35" s="50">
        <v>9.0</v>
      </c>
      <c r="G35" s="51">
        <v>4.0</v>
      </c>
      <c r="H35" s="56">
        <v>10.0</v>
      </c>
      <c r="I35" s="56">
        <v>6.0</v>
      </c>
      <c r="J35" s="56">
        <v>4.0</v>
      </c>
      <c r="K35" s="52">
        <f t="shared" si="1"/>
        <v>49</v>
      </c>
      <c r="L35" s="51">
        <v>13.0</v>
      </c>
      <c r="M35" s="51">
        <v>13.0</v>
      </c>
      <c r="N35" s="56">
        <v>4.0</v>
      </c>
      <c r="O35" s="56">
        <v>10.0</v>
      </c>
      <c r="P35" s="56">
        <v>6.0</v>
      </c>
      <c r="Q35" s="56">
        <v>4.0</v>
      </c>
      <c r="R35" s="52">
        <f t="shared" si="2"/>
        <v>50</v>
      </c>
      <c r="S35" s="53">
        <f t="shared" si="3"/>
        <v>50</v>
      </c>
      <c r="T35" s="51">
        <v>8.0</v>
      </c>
      <c r="U35" s="51">
        <v>8.0</v>
      </c>
      <c r="V35" s="56">
        <v>17.0</v>
      </c>
      <c r="W35" s="54">
        <f t="shared" si="4"/>
        <v>33</v>
      </c>
      <c r="X35" s="55">
        <f t="shared" si="5"/>
        <v>83</v>
      </c>
      <c r="Y35" s="4"/>
      <c r="Z35" s="4"/>
    </row>
    <row r="36" ht="19.5" customHeight="1">
      <c r="A36" s="48">
        <v>21.0</v>
      </c>
      <c r="B36" s="49" t="s">
        <v>82</v>
      </c>
      <c r="C36" s="49" t="s">
        <v>83</v>
      </c>
      <c r="D36" s="50">
        <v>9.0</v>
      </c>
      <c r="E36" s="50">
        <v>8.0</v>
      </c>
      <c r="F36" s="50">
        <v>10.0</v>
      </c>
      <c r="G36" s="51">
        <v>3.0</v>
      </c>
      <c r="H36" s="56">
        <v>11.0</v>
      </c>
      <c r="I36" s="56">
        <v>5.0</v>
      </c>
      <c r="J36" s="56">
        <v>5.0</v>
      </c>
      <c r="K36" s="52">
        <f t="shared" si="1"/>
        <v>51</v>
      </c>
      <c r="L36" s="51">
        <v>12.0</v>
      </c>
      <c r="M36" s="51">
        <v>14.0</v>
      </c>
      <c r="N36" s="56">
        <v>5.0</v>
      </c>
      <c r="O36" s="56">
        <v>11.0</v>
      </c>
      <c r="P36" s="56">
        <v>6.0</v>
      </c>
      <c r="Q36" s="56">
        <v>5.0</v>
      </c>
      <c r="R36" s="52">
        <f t="shared" si="2"/>
        <v>53</v>
      </c>
      <c r="S36" s="53">
        <f t="shared" si="3"/>
        <v>52</v>
      </c>
      <c r="T36" s="51">
        <v>9.0</v>
      </c>
      <c r="U36" s="51">
        <v>8.0</v>
      </c>
      <c r="V36" s="56">
        <v>17.0</v>
      </c>
      <c r="W36" s="54">
        <f t="shared" si="4"/>
        <v>34</v>
      </c>
      <c r="X36" s="55">
        <f t="shared" si="5"/>
        <v>86</v>
      </c>
      <c r="Y36" s="4"/>
      <c r="Z36" s="4"/>
    </row>
    <row r="37" ht="19.5" customHeight="1">
      <c r="A37" s="48">
        <v>22.0</v>
      </c>
      <c r="B37" s="49" t="s">
        <v>84</v>
      </c>
      <c r="C37" s="49" t="s">
        <v>85</v>
      </c>
      <c r="D37" s="50">
        <v>9.0</v>
      </c>
      <c r="E37" s="50">
        <v>9.0</v>
      </c>
      <c r="F37" s="50">
        <v>10.0</v>
      </c>
      <c r="G37" s="51">
        <v>5.0</v>
      </c>
      <c r="H37" s="56">
        <v>10.0</v>
      </c>
      <c r="I37" s="56">
        <v>5.0</v>
      </c>
      <c r="J37" s="56">
        <v>5.0</v>
      </c>
      <c r="K37" s="52">
        <f t="shared" si="1"/>
        <v>53</v>
      </c>
      <c r="L37" s="51">
        <v>13.0</v>
      </c>
      <c r="M37" s="51">
        <v>12.0</v>
      </c>
      <c r="N37" s="56">
        <v>4.0</v>
      </c>
      <c r="O37" s="56">
        <v>9.0</v>
      </c>
      <c r="P37" s="56">
        <v>6.0</v>
      </c>
      <c r="Q37" s="56">
        <v>4.0</v>
      </c>
      <c r="R37" s="52">
        <f t="shared" si="2"/>
        <v>48</v>
      </c>
      <c r="S37" s="53">
        <f t="shared" si="3"/>
        <v>51</v>
      </c>
      <c r="T37" s="51">
        <v>6.0</v>
      </c>
      <c r="U37" s="51">
        <v>7.0</v>
      </c>
      <c r="V37" s="56">
        <v>15.0</v>
      </c>
      <c r="W37" s="54">
        <f t="shared" si="4"/>
        <v>28</v>
      </c>
      <c r="X37" s="55">
        <f t="shared" si="5"/>
        <v>79</v>
      </c>
      <c r="Y37" s="4"/>
      <c r="Z37" s="4"/>
    </row>
    <row r="38" ht="19.5" customHeight="1">
      <c r="A38" s="48">
        <v>23.0</v>
      </c>
      <c r="B38" s="49" t="s">
        <v>86</v>
      </c>
      <c r="C38" s="49" t="s">
        <v>87</v>
      </c>
      <c r="D38" s="50">
        <v>8.0</v>
      </c>
      <c r="E38" s="50">
        <v>9.0</v>
      </c>
      <c r="F38" s="50">
        <v>9.0</v>
      </c>
      <c r="G38" s="51">
        <v>5.0</v>
      </c>
      <c r="H38" s="56">
        <v>10.0</v>
      </c>
      <c r="I38" s="56">
        <v>5.0</v>
      </c>
      <c r="J38" s="56">
        <v>4.0</v>
      </c>
      <c r="K38" s="52">
        <f t="shared" si="1"/>
        <v>50</v>
      </c>
      <c r="L38" s="51">
        <v>12.0</v>
      </c>
      <c r="M38" s="51">
        <v>12.0</v>
      </c>
      <c r="N38" s="56">
        <v>4.0</v>
      </c>
      <c r="O38" s="56">
        <v>10.0</v>
      </c>
      <c r="P38" s="56">
        <v>5.0</v>
      </c>
      <c r="Q38" s="56">
        <v>5.0</v>
      </c>
      <c r="R38" s="52">
        <f t="shared" si="2"/>
        <v>48</v>
      </c>
      <c r="S38" s="53">
        <f t="shared" si="3"/>
        <v>49</v>
      </c>
      <c r="T38" s="51">
        <v>7.0</v>
      </c>
      <c r="U38" s="51">
        <v>8.0</v>
      </c>
      <c r="V38" s="56">
        <v>15.0</v>
      </c>
      <c r="W38" s="54">
        <f t="shared" si="4"/>
        <v>30</v>
      </c>
      <c r="X38" s="55">
        <f t="shared" si="5"/>
        <v>79</v>
      </c>
      <c r="Y38" s="4"/>
      <c r="Z38" s="4"/>
    </row>
    <row r="39" ht="19.5" customHeight="1">
      <c r="A39" s="48">
        <v>24.0</v>
      </c>
      <c r="B39" s="49" t="s">
        <v>88</v>
      </c>
      <c r="C39" s="49" t="s">
        <v>89</v>
      </c>
      <c r="D39" s="50">
        <v>8.0</v>
      </c>
      <c r="E39" s="50">
        <v>8.0</v>
      </c>
      <c r="F39" s="50">
        <v>8.0</v>
      </c>
      <c r="G39" s="51">
        <v>5.0</v>
      </c>
      <c r="H39" s="56">
        <v>9.0</v>
      </c>
      <c r="I39" s="56">
        <v>5.0</v>
      </c>
      <c r="J39" s="56">
        <v>5.0</v>
      </c>
      <c r="K39" s="52">
        <f t="shared" si="1"/>
        <v>48</v>
      </c>
      <c r="L39" s="51">
        <v>12.0</v>
      </c>
      <c r="M39" s="51">
        <v>13.0</v>
      </c>
      <c r="N39" s="56">
        <v>5.0</v>
      </c>
      <c r="O39" s="56">
        <v>10.0</v>
      </c>
      <c r="P39" s="56">
        <v>6.0</v>
      </c>
      <c r="Q39" s="56">
        <v>5.0</v>
      </c>
      <c r="R39" s="52">
        <f t="shared" si="2"/>
        <v>51</v>
      </c>
      <c r="S39" s="53">
        <f t="shared" si="3"/>
        <v>50</v>
      </c>
      <c r="T39" s="51">
        <v>8.0</v>
      </c>
      <c r="U39" s="51">
        <v>7.0</v>
      </c>
      <c r="V39" s="56">
        <v>15.0</v>
      </c>
      <c r="W39" s="54">
        <f t="shared" si="4"/>
        <v>30</v>
      </c>
      <c r="X39" s="55">
        <f t="shared" si="5"/>
        <v>80</v>
      </c>
      <c r="Y39" s="4"/>
      <c r="Z39" s="4"/>
    </row>
    <row r="40" ht="19.5" customHeight="1">
      <c r="A40" s="48">
        <v>25.0</v>
      </c>
      <c r="B40" s="49" t="s">
        <v>90</v>
      </c>
      <c r="C40" s="49" t="s">
        <v>91</v>
      </c>
      <c r="D40" s="50">
        <v>10.0</v>
      </c>
      <c r="E40" s="50">
        <v>9.0</v>
      </c>
      <c r="F40" s="50">
        <v>9.0</v>
      </c>
      <c r="G40" s="51">
        <v>3.0</v>
      </c>
      <c r="H40" s="56">
        <v>10.0</v>
      </c>
      <c r="I40" s="56">
        <v>5.0</v>
      </c>
      <c r="J40" s="56">
        <v>5.0</v>
      </c>
      <c r="K40" s="52">
        <f t="shared" si="1"/>
        <v>51</v>
      </c>
      <c r="L40" s="51">
        <v>12.0</v>
      </c>
      <c r="M40" s="51">
        <v>12.0</v>
      </c>
      <c r="N40" s="56">
        <v>5.0</v>
      </c>
      <c r="O40" s="56">
        <v>9.0</v>
      </c>
      <c r="P40" s="56">
        <v>6.0</v>
      </c>
      <c r="Q40" s="56">
        <v>5.0</v>
      </c>
      <c r="R40" s="52">
        <f t="shared" si="2"/>
        <v>49</v>
      </c>
      <c r="S40" s="53">
        <f t="shared" si="3"/>
        <v>50</v>
      </c>
      <c r="T40" s="51">
        <v>7.0</v>
      </c>
      <c r="U40" s="51">
        <v>7.0</v>
      </c>
      <c r="V40" s="56">
        <v>15.0</v>
      </c>
      <c r="W40" s="54">
        <f t="shared" si="4"/>
        <v>29</v>
      </c>
      <c r="X40" s="55">
        <f t="shared" si="5"/>
        <v>79</v>
      </c>
      <c r="Y40" s="4"/>
      <c r="Z40" s="4"/>
    </row>
    <row r="41" ht="19.5" customHeight="1">
      <c r="A41" s="48">
        <v>26.0</v>
      </c>
      <c r="B41" s="49" t="s">
        <v>92</v>
      </c>
      <c r="C41" s="49" t="s">
        <v>93</v>
      </c>
      <c r="D41" s="50">
        <v>10.0</v>
      </c>
      <c r="E41" s="50">
        <v>8.0</v>
      </c>
      <c r="F41" s="50">
        <v>8.0</v>
      </c>
      <c r="G41" s="51">
        <v>5.0</v>
      </c>
      <c r="H41" s="56">
        <v>10.0</v>
      </c>
      <c r="I41" s="56">
        <v>5.0</v>
      </c>
      <c r="J41" s="56">
        <v>5.0</v>
      </c>
      <c r="K41" s="52">
        <f t="shared" si="1"/>
        <v>51</v>
      </c>
      <c r="L41" s="51">
        <v>12.0</v>
      </c>
      <c r="M41" s="51">
        <v>12.0</v>
      </c>
      <c r="N41" s="56">
        <v>4.0</v>
      </c>
      <c r="O41" s="56">
        <v>10.0</v>
      </c>
      <c r="P41" s="56">
        <v>6.0</v>
      </c>
      <c r="Q41" s="56">
        <v>4.0</v>
      </c>
      <c r="R41" s="52">
        <f t="shared" si="2"/>
        <v>48</v>
      </c>
      <c r="S41" s="53">
        <f t="shared" si="3"/>
        <v>50</v>
      </c>
      <c r="T41" s="51">
        <v>8.0</v>
      </c>
      <c r="U41" s="51">
        <v>8.0</v>
      </c>
      <c r="V41" s="56">
        <v>17.0</v>
      </c>
      <c r="W41" s="54">
        <f t="shared" si="4"/>
        <v>33</v>
      </c>
      <c r="X41" s="55">
        <f t="shared" si="5"/>
        <v>83</v>
      </c>
      <c r="Y41" s="4"/>
      <c r="Z41" s="4"/>
    </row>
    <row r="42" ht="19.5" customHeight="1">
      <c r="A42" s="48">
        <v>27.0</v>
      </c>
      <c r="B42" s="49" t="s">
        <v>94</v>
      </c>
      <c r="C42" s="49" t="s">
        <v>95</v>
      </c>
      <c r="D42" s="50">
        <v>8.0</v>
      </c>
      <c r="E42" s="50">
        <v>8.0</v>
      </c>
      <c r="F42" s="50">
        <v>9.0</v>
      </c>
      <c r="G42" s="51">
        <v>4.0</v>
      </c>
      <c r="H42" s="56">
        <v>10.0</v>
      </c>
      <c r="I42" s="56">
        <v>5.0</v>
      </c>
      <c r="J42" s="56">
        <v>5.0</v>
      </c>
      <c r="K42" s="52">
        <f t="shared" si="1"/>
        <v>49</v>
      </c>
      <c r="L42" s="51">
        <v>12.0</v>
      </c>
      <c r="M42" s="51">
        <v>13.0</v>
      </c>
      <c r="N42" s="56">
        <v>4.0</v>
      </c>
      <c r="O42" s="56">
        <v>9.0</v>
      </c>
      <c r="P42" s="56">
        <v>6.0</v>
      </c>
      <c r="Q42" s="56">
        <v>3.0</v>
      </c>
      <c r="R42" s="52">
        <f t="shared" si="2"/>
        <v>47</v>
      </c>
      <c r="S42" s="53">
        <f t="shared" si="3"/>
        <v>48</v>
      </c>
      <c r="T42" s="51">
        <v>7.0</v>
      </c>
      <c r="U42" s="51">
        <v>6.0</v>
      </c>
      <c r="V42" s="56">
        <v>14.0</v>
      </c>
      <c r="W42" s="54">
        <f t="shared" si="4"/>
        <v>27</v>
      </c>
      <c r="X42" s="55">
        <f t="shared" si="5"/>
        <v>75</v>
      </c>
      <c r="Y42" s="4"/>
      <c r="Z42" s="4"/>
    </row>
    <row r="43" ht="19.5" customHeight="1">
      <c r="A43" s="48">
        <v>28.0</v>
      </c>
      <c r="B43" s="49" t="s">
        <v>96</v>
      </c>
      <c r="C43" s="49" t="s">
        <v>97</v>
      </c>
      <c r="D43" s="50">
        <v>8.0</v>
      </c>
      <c r="E43" s="50">
        <v>9.0</v>
      </c>
      <c r="F43" s="50">
        <v>8.0</v>
      </c>
      <c r="G43" s="51">
        <v>5.0</v>
      </c>
      <c r="H43" s="56">
        <v>11.0</v>
      </c>
      <c r="I43" s="56">
        <v>5.0</v>
      </c>
      <c r="J43" s="56">
        <v>5.0</v>
      </c>
      <c r="K43" s="52">
        <f t="shared" si="1"/>
        <v>51</v>
      </c>
      <c r="L43" s="51">
        <v>13.0</v>
      </c>
      <c r="M43" s="51">
        <v>12.0</v>
      </c>
      <c r="N43" s="56">
        <v>5.0</v>
      </c>
      <c r="O43" s="56">
        <v>10.0</v>
      </c>
      <c r="P43" s="56">
        <v>6.0</v>
      </c>
      <c r="Q43" s="56">
        <v>4.0</v>
      </c>
      <c r="R43" s="52">
        <f t="shared" si="2"/>
        <v>50</v>
      </c>
      <c r="S43" s="53">
        <f t="shared" si="3"/>
        <v>51</v>
      </c>
      <c r="T43" s="51">
        <v>8.0</v>
      </c>
      <c r="U43" s="51">
        <v>8.0</v>
      </c>
      <c r="V43" s="56">
        <v>17.0</v>
      </c>
      <c r="W43" s="54">
        <f t="shared" si="4"/>
        <v>33</v>
      </c>
      <c r="X43" s="55">
        <f t="shared" si="5"/>
        <v>84</v>
      </c>
      <c r="Y43" s="4"/>
      <c r="Z43" s="4"/>
    </row>
    <row r="44" ht="19.5" customHeight="1">
      <c r="A44" s="48">
        <v>29.0</v>
      </c>
      <c r="B44" s="49" t="s">
        <v>98</v>
      </c>
      <c r="C44" s="49" t="s">
        <v>99</v>
      </c>
      <c r="D44" s="50">
        <v>8.0</v>
      </c>
      <c r="E44" s="50">
        <v>8.0</v>
      </c>
      <c r="F44" s="50">
        <v>9.0</v>
      </c>
      <c r="G44" s="51">
        <v>5.0</v>
      </c>
      <c r="H44" s="56">
        <v>11.0</v>
      </c>
      <c r="I44" s="56">
        <v>6.0</v>
      </c>
      <c r="J44" s="56">
        <v>5.0</v>
      </c>
      <c r="K44" s="52">
        <f t="shared" si="1"/>
        <v>52</v>
      </c>
      <c r="L44" s="51">
        <v>15.0</v>
      </c>
      <c r="M44" s="51">
        <v>13.0</v>
      </c>
      <c r="N44" s="56">
        <v>5.0</v>
      </c>
      <c r="O44" s="56">
        <v>12.0</v>
      </c>
      <c r="P44" s="56">
        <v>4.0</v>
      </c>
      <c r="Q44" s="56">
        <v>4.0</v>
      </c>
      <c r="R44" s="52">
        <f t="shared" si="2"/>
        <v>53</v>
      </c>
      <c r="S44" s="53">
        <f t="shared" si="3"/>
        <v>53</v>
      </c>
      <c r="T44" s="51">
        <v>8.0</v>
      </c>
      <c r="U44" s="51">
        <v>9.0</v>
      </c>
      <c r="V44" s="56">
        <v>18.0</v>
      </c>
      <c r="W44" s="54">
        <f t="shared" si="4"/>
        <v>35</v>
      </c>
      <c r="X44" s="55">
        <f t="shared" si="5"/>
        <v>88</v>
      </c>
      <c r="Y44" s="4"/>
      <c r="Z44" s="4"/>
    </row>
    <row r="45" ht="19.5" customHeight="1">
      <c r="A45" s="48">
        <v>30.0</v>
      </c>
      <c r="B45" s="49" t="s">
        <v>100</v>
      </c>
      <c r="C45" s="49" t="s">
        <v>101</v>
      </c>
      <c r="D45" s="50">
        <v>8.0</v>
      </c>
      <c r="E45" s="50">
        <v>8.0</v>
      </c>
      <c r="F45" s="50">
        <v>9.0</v>
      </c>
      <c r="G45" s="51">
        <v>5.0</v>
      </c>
      <c r="H45" s="56">
        <v>10.0</v>
      </c>
      <c r="I45" s="56">
        <v>6.0</v>
      </c>
      <c r="J45" s="56">
        <v>5.0</v>
      </c>
      <c r="K45" s="52">
        <f t="shared" si="1"/>
        <v>51</v>
      </c>
      <c r="L45" s="51">
        <v>12.0</v>
      </c>
      <c r="M45" s="51">
        <v>7.0</v>
      </c>
      <c r="N45" s="56">
        <v>5.0</v>
      </c>
      <c r="O45" s="56">
        <v>10.0</v>
      </c>
      <c r="P45" s="56">
        <v>4.0</v>
      </c>
      <c r="Q45" s="56">
        <v>3.0</v>
      </c>
      <c r="R45" s="52">
        <f t="shared" si="2"/>
        <v>41</v>
      </c>
      <c r="S45" s="53">
        <f t="shared" si="3"/>
        <v>46</v>
      </c>
      <c r="T45" s="51">
        <v>6.0</v>
      </c>
      <c r="U45" s="51">
        <v>7.0</v>
      </c>
      <c r="V45" s="56">
        <v>14.0</v>
      </c>
      <c r="W45" s="54">
        <f t="shared" si="4"/>
        <v>27</v>
      </c>
      <c r="X45" s="55">
        <f t="shared" si="5"/>
        <v>73</v>
      </c>
      <c r="Y45" s="4"/>
      <c r="Z45" s="4"/>
    </row>
    <row r="46" ht="19.5" customHeight="1">
      <c r="A46" s="48">
        <v>31.0</v>
      </c>
      <c r="B46" s="49" t="s">
        <v>102</v>
      </c>
      <c r="C46" s="49" t="s">
        <v>103</v>
      </c>
      <c r="D46" s="50">
        <v>9.0</v>
      </c>
      <c r="E46" s="50">
        <v>9.0</v>
      </c>
      <c r="F46" s="50">
        <v>9.0</v>
      </c>
      <c r="G46" s="51">
        <v>5.0</v>
      </c>
      <c r="H46" s="56">
        <v>11.0</v>
      </c>
      <c r="I46" s="56">
        <v>6.0</v>
      </c>
      <c r="J46" s="56">
        <v>6.0</v>
      </c>
      <c r="K46" s="52">
        <f t="shared" si="1"/>
        <v>55</v>
      </c>
      <c r="L46" s="51">
        <v>14.0</v>
      </c>
      <c r="M46" s="51">
        <v>14.0</v>
      </c>
      <c r="N46" s="56">
        <v>6.0</v>
      </c>
      <c r="O46" s="56">
        <v>11.0</v>
      </c>
      <c r="P46" s="56">
        <v>5.0</v>
      </c>
      <c r="Q46" s="56">
        <v>5.0</v>
      </c>
      <c r="R46" s="52">
        <f t="shared" si="2"/>
        <v>55</v>
      </c>
      <c r="S46" s="53">
        <f t="shared" si="3"/>
        <v>55</v>
      </c>
      <c r="T46" s="51">
        <v>8.0</v>
      </c>
      <c r="U46" s="51">
        <v>8.0</v>
      </c>
      <c r="V46" s="56">
        <v>17.0</v>
      </c>
      <c r="W46" s="54">
        <f t="shared" si="4"/>
        <v>33</v>
      </c>
      <c r="X46" s="55">
        <f t="shared" si="5"/>
        <v>88</v>
      </c>
      <c r="Y46" s="4"/>
      <c r="Z46" s="4"/>
    </row>
    <row r="47" ht="19.5" customHeight="1">
      <c r="A47" s="48">
        <v>32.0</v>
      </c>
      <c r="B47" s="49" t="s">
        <v>104</v>
      </c>
      <c r="C47" s="49" t="s">
        <v>105</v>
      </c>
      <c r="D47" s="50">
        <v>9.0</v>
      </c>
      <c r="E47" s="50">
        <v>9.0</v>
      </c>
      <c r="F47" s="50">
        <v>8.0</v>
      </c>
      <c r="G47" s="51">
        <v>5.0</v>
      </c>
      <c r="H47" s="56">
        <v>10.0</v>
      </c>
      <c r="I47" s="56">
        <v>6.0</v>
      </c>
      <c r="J47" s="56">
        <v>5.0</v>
      </c>
      <c r="K47" s="52">
        <f t="shared" si="1"/>
        <v>52</v>
      </c>
      <c r="L47" s="51">
        <v>12.0</v>
      </c>
      <c r="M47" s="51">
        <v>12.0</v>
      </c>
      <c r="N47" s="56">
        <v>4.0</v>
      </c>
      <c r="O47" s="56">
        <v>10.0</v>
      </c>
      <c r="P47" s="56">
        <v>5.0</v>
      </c>
      <c r="Q47" s="56">
        <v>3.0</v>
      </c>
      <c r="R47" s="52">
        <f t="shared" si="2"/>
        <v>46</v>
      </c>
      <c r="S47" s="53">
        <f t="shared" si="3"/>
        <v>49</v>
      </c>
      <c r="T47" s="51">
        <v>7.0</v>
      </c>
      <c r="U47" s="51">
        <v>6.0</v>
      </c>
      <c r="V47" s="56">
        <v>14.0</v>
      </c>
      <c r="W47" s="54">
        <f t="shared" si="4"/>
        <v>27</v>
      </c>
      <c r="X47" s="55">
        <f t="shared" si="5"/>
        <v>76</v>
      </c>
      <c r="Y47" s="4"/>
      <c r="Z47" s="4"/>
    </row>
    <row r="48" ht="19.5" customHeight="1">
      <c r="A48" s="48">
        <v>33.0</v>
      </c>
      <c r="B48" s="49" t="s">
        <v>106</v>
      </c>
      <c r="C48" s="49" t="s">
        <v>107</v>
      </c>
      <c r="D48" s="50">
        <v>9.0</v>
      </c>
      <c r="E48" s="50">
        <v>8.0</v>
      </c>
      <c r="F48" s="50">
        <v>8.0</v>
      </c>
      <c r="G48" s="51">
        <v>3.0</v>
      </c>
      <c r="H48" s="56">
        <v>10.0</v>
      </c>
      <c r="I48" s="56">
        <v>6.0</v>
      </c>
      <c r="J48" s="56">
        <v>4.0</v>
      </c>
      <c r="K48" s="52">
        <f t="shared" si="1"/>
        <v>48</v>
      </c>
      <c r="L48" s="51">
        <v>12.0</v>
      </c>
      <c r="M48" s="51">
        <v>13.0</v>
      </c>
      <c r="N48" s="56">
        <v>5.0</v>
      </c>
      <c r="O48" s="56">
        <v>11.0</v>
      </c>
      <c r="P48" s="56">
        <v>4.0</v>
      </c>
      <c r="Q48" s="56">
        <v>4.0</v>
      </c>
      <c r="R48" s="52">
        <f t="shared" si="2"/>
        <v>49</v>
      </c>
      <c r="S48" s="53">
        <f t="shared" si="3"/>
        <v>49</v>
      </c>
      <c r="T48" s="51">
        <v>8.0</v>
      </c>
      <c r="U48" s="51">
        <v>8.0</v>
      </c>
      <c r="V48" s="56">
        <v>16.0</v>
      </c>
      <c r="W48" s="54">
        <f t="shared" si="4"/>
        <v>32</v>
      </c>
      <c r="X48" s="55">
        <f t="shared" si="5"/>
        <v>81</v>
      </c>
      <c r="Y48" s="4"/>
      <c r="Z48" s="4"/>
    </row>
    <row r="49" ht="19.5" customHeight="1">
      <c r="A49" s="48">
        <v>34.0</v>
      </c>
      <c r="B49" s="49" t="s">
        <v>108</v>
      </c>
      <c r="C49" s="49" t="s">
        <v>109</v>
      </c>
      <c r="D49" s="50">
        <v>1.0</v>
      </c>
      <c r="E49" s="50">
        <v>9.0</v>
      </c>
      <c r="F49" s="50">
        <v>9.0</v>
      </c>
      <c r="G49" s="51">
        <v>5.0</v>
      </c>
      <c r="H49" s="56">
        <v>10.0</v>
      </c>
      <c r="I49" s="56">
        <v>6.0</v>
      </c>
      <c r="J49" s="56">
        <v>5.0</v>
      </c>
      <c r="K49" s="52">
        <f t="shared" si="1"/>
        <v>45</v>
      </c>
      <c r="L49" s="51">
        <v>13.0</v>
      </c>
      <c r="M49" s="51">
        <v>12.0</v>
      </c>
      <c r="N49" s="56">
        <v>5.0</v>
      </c>
      <c r="O49" s="56">
        <v>11.0</v>
      </c>
      <c r="P49" s="56">
        <v>5.0</v>
      </c>
      <c r="Q49" s="56">
        <v>5.0</v>
      </c>
      <c r="R49" s="52">
        <f t="shared" si="2"/>
        <v>51</v>
      </c>
      <c r="S49" s="53">
        <f t="shared" si="3"/>
        <v>48</v>
      </c>
      <c r="T49" s="51">
        <v>7.0</v>
      </c>
      <c r="U49" s="51">
        <v>7.0</v>
      </c>
      <c r="V49" s="56">
        <v>13.0</v>
      </c>
      <c r="W49" s="54">
        <f t="shared" si="4"/>
        <v>27</v>
      </c>
      <c r="X49" s="55">
        <f t="shared" si="5"/>
        <v>75</v>
      </c>
      <c r="Y49" s="4"/>
      <c r="Z49" s="4"/>
    </row>
    <row r="50" ht="19.5" customHeight="1">
      <c r="A50" s="48">
        <v>35.0</v>
      </c>
      <c r="B50" s="49" t="s">
        <v>110</v>
      </c>
      <c r="C50" s="49" t="s">
        <v>111</v>
      </c>
      <c r="D50" s="50">
        <v>0.0</v>
      </c>
      <c r="E50" s="50">
        <v>1.0</v>
      </c>
      <c r="F50" s="50">
        <v>0.0</v>
      </c>
      <c r="G50" s="51">
        <v>5.0</v>
      </c>
      <c r="H50" s="56">
        <v>11.0</v>
      </c>
      <c r="I50" s="56">
        <v>6.0</v>
      </c>
      <c r="J50" s="56">
        <v>4.0</v>
      </c>
      <c r="K50" s="52">
        <f t="shared" si="1"/>
        <v>27</v>
      </c>
      <c r="L50" s="51">
        <v>12.0</v>
      </c>
      <c r="M50" s="51">
        <v>12.0</v>
      </c>
      <c r="N50" s="56">
        <v>5.0</v>
      </c>
      <c r="O50" s="56">
        <v>11.0</v>
      </c>
      <c r="P50" s="56">
        <v>4.0</v>
      </c>
      <c r="Q50" s="56">
        <v>4.0</v>
      </c>
      <c r="R50" s="52">
        <f t="shared" si="2"/>
        <v>48</v>
      </c>
      <c r="S50" s="53">
        <f t="shared" si="3"/>
        <v>38</v>
      </c>
      <c r="T50" s="51">
        <v>7.0</v>
      </c>
      <c r="U50" s="51">
        <v>7.0</v>
      </c>
      <c r="V50" s="56">
        <v>16.0</v>
      </c>
      <c r="W50" s="54">
        <f t="shared" si="4"/>
        <v>30</v>
      </c>
      <c r="X50" s="55">
        <f t="shared" si="5"/>
        <v>68</v>
      </c>
      <c r="Y50" s="4"/>
      <c r="Z50" s="4"/>
    </row>
    <row r="51" ht="19.5" customHeight="1">
      <c r="A51" s="48">
        <v>36.0</v>
      </c>
      <c r="B51" s="49" t="s">
        <v>112</v>
      </c>
      <c r="C51" s="49" t="s">
        <v>113</v>
      </c>
      <c r="D51" s="50">
        <v>1.0</v>
      </c>
      <c r="E51" s="50">
        <v>0.0</v>
      </c>
      <c r="F51" s="50">
        <v>4.0</v>
      </c>
      <c r="G51" s="51">
        <v>4.0</v>
      </c>
      <c r="H51" s="56">
        <v>10.0</v>
      </c>
      <c r="I51" s="56">
        <v>6.0</v>
      </c>
      <c r="J51" s="56">
        <v>4.0</v>
      </c>
      <c r="K51" s="52">
        <f t="shared" si="1"/>
        <v>29</v>
      </c>
      <c r="L51" s="51">
        <v>11.0</v>
      </c>
      <c r="M51" s="51">
        <v>7.0</v>
      </c>
      <c r="N51" s="56">
        <v>4.0</v>
      </c>
      <c r="O51" s="56">
        <v>10.0</v>
      </c>
      <c r="P51" s="56">
        <v>4.0</v>
      </c>
      <c r="Q51" s="56">
        <v>3.0</v>
      </c>
      <c r="R51" s="52">
        <f t="shared" si="2"/>
        <v>39</v>
      </c>
      <c r="S51" s="53">
        <f t="shared" si="3"/>
        <v>34</v>
      </c>
      <c r="T51" s="51">
        <v>7.0</v>
      </c>
      <c r="U51" s="51">
        <v>7.0</v>
      </c>
      <c r="V51" s="56">
        <v>15.0</v>
      </c>
      <c r="W51" s="54">
        <f t="shared" si="4"/>
        <v>29</v>
      </c>
      <c r="X51" s="55">
        <f t="shared" si="5"/>
        <v>63</v>
      </c>
      <c r="Y51" s="4"/>
      <c r="Z51" s="4"/>
    </row>
    <row r="52" ht="19.5" customHeight="1">
      <c r="A52" s="48">
        <v>37.0</v>
      </c>
      <c r="B52" s="49" t="s">
        <v>114</v>
      </c>
      <c r="C52" s="49" t="s">
        <v>115</v>
      </c>
      <c r="D52" s="50">
        <v>8.0</v>
      </c>
      <c r="E52" s="50">
        <v>9.0</v>
      </c>
      <c r="F52" s="50">
        <v>10.0</v>
      </c>
      <c r="G52" s="51">
        <v>5.0</v>
      </c>
      <c r="H52" s="56">
        <v>11.0</v>
      </c>
      <c r="I52" s="56">
        <v>6.0</v>
      </c>
      <c r="J52" s="56">
        <v>5.0</v>
      </c>
      <c r="K52" s="52">
        <f t="shared" si="1"/>
        <v>54</v>
      </c>
      <c r="L52" s="51">
        <v>10.0</v>
      </c>
      <c r="M52" s="51">
        <v>12.0</v>
      </c>
      <c r="N52" s="56">
        <v>4.0</v>
      </c>
      <c r="O52" s="56">
        <v>10.0</v>
      </c>
      <c r="P52" s="56">
        <v>5.0</v>
      </c>
      <c r="Q52" s="56">
        <v>4.0</v>
      </c>
      <c r="R52" s="52">
        <f t="shared" si="2"/>
        <v>45</v>
      </c>
      <c r="S52" s="53">
        <f t="shared" si="3"/>
        <v>50</v>
      </c>
      <c r="T52" s="51">
        <v>7.0</v>
      </c>
      <c r="U52" s="51">
        <v>7.0</v>
      </c>
      <c r="V52" s="56">
        <v>16.0</v>
      </c>
      <c r="W52" s="54">
        <f t="shared" si="4"/>
        <v>30</v>
      </c>
      <c r="X52" s="55">
        <f t="shared" si="5"/>
        <v>80</v>
      </c>
      <c r="Y52" s="4"/>
      <c r="Z52" s="4"/>
    </row>
    <row r="53" ht="19.5" customHeight="1">
      <c r="A53" s="48">
        <v>38.0</v>
      </c>
      <c r="B53" s="49" t="s">
        <v>116</v>
      </c>
      <c r="C53" s="49" t="s">
        <v>117</v>
      </c>
      <c r="D53" s="50">
        <v>6.0</v>
      </c>
      <c r="E53" s="50">
        <v>2.0</v>
      </c>
      <c r="F53" s="50">
        <v>2.0</v>
      </c>
      <c r="G53" s="51">
        <v>5.0</v>
      </c>
      <c r="H53" s="56">
        <v>10.0</v>
      </c>
      <c r="I53" s="56">
        <v>6.0</v>
      </c>
      <c r="J53" s="56">
        <v>5.0</v>
      </c>
      <c r="K53" s="52">
        <f t="shared" si="1"/>
        <v>36</v>
      </c>
      <c r="L53" s="51">
        <v>12.0</v>
      </c>
      <c r="M53" s="51">
        <v>12.0</v>
      </c>
      <c r="N53" s="56">
        <v>4.0</v>
      </c>
      <c r="O53" s="56">
        <v>10.0</v>
      </c>
      <c r="P53" s="56">
        <v>5.0</v>
      </c>
      <c r="Q53" s="56">
        <v>4.0</v>
      </c>
      <c r="R53" s="52">
        <f t="shared" si="2"/>
        <v>47</v>
      </c>
      <c r="S53" s="53">
        <f t="shared" si="3"/>
        <v>42</v>
      </c>
      <c r="T53" s="51">
        <v>7.0</v>
      </c>
      <c r="U53" s="51">
        <v>6.0</v>
      </c>
      <c r="V53" s="56">
        <v>14.0</v>
      </c>
      <c r="W53" s="54">
        <f t="shared" si="4"/>
        <v>27</v>
      </c>
      <c r="X53" s="55">
        <f t="shared" si="5"/>
        <v>69</v>
      </c>
      <c r="Y53" s="4"/>
      <c r="Z53" s="4"/>
    </row>
    <row r="54" ht="19.5" customHeight="1">
      <c r="A54" s="48">
        <v>39.0</v>
      </c>
      <c r="B54" s="49" t="s">
        <v>118</v>
      </c>
      <c r="C54" s="49" t="s">
        <v>119</v>
      </c>
      <c r="D54" s="50">
        <v>0.0</v>
      </c>
      <c r="E54" s="50">
        <v>8.0</v>
      </c>
      <c r="F54" s="50">
        <v>0.0</v>
      </c>
      <c r="G54" s="51">
        <v>5.0</v>
      </c>
      <c r="H54" s="56">
        <v>11.0</v>
      </c>
      <c r="I54" s="56">
        <v>6.0</v>
      </c>
      <c r="J54" s="56">
        <v>5.0</v>
      </c>
      <c r="K54" s="52">
        <f t="shared" si="1"/>
        <v>35</v>
      </c>
      <c r="L54" s="51">
        <v>12.0</v>
      </c>
      <c r="M54" s="51">
        <v>13.0</v>
      </c>
      <c r="N54" s="56">
        <v>5.0</v>
      </c>
      <c r="O54" s="56">
        <v>10.0</v>
      </c>
      <c r="P54" s="56">
        <v>4.0</v>
      </c>
      <c r="Q54" s="56">
        <v>4.0</v>
      </c>
      <c r="R54" s="52">
        <f t="shared" si="2"/>
        <v>48</v>
      </c>
      <c r="S54" s="53">
        <f t="shared" si="3"/>
        <v>42</v>
      </c>
      <c r="T54" s="51">
        <v>7.0</v>
      </c>
      <c r="U54" s="51">
        <v>8.0</v>
      </c>
      <c r="V54" s="56">
        <v>14.0</v>
      </c>
      <c r="W54" s="54">
        <f t="shared" si="4"/>
        <v>29</v>
      </c>
      <c r="X54" s="55">
        <f t="shared" si="5"/>
        <v>71</v>
      </c>
      <c r="Y54" s="4"/>
      <c r="Z54" s="4"/>
    </row>
    <row r="55" ht="19.5" customHeight="1">
      <c r="A55" s="48">
        <v>40.0</v>
      </c>
      <c r="B55" s="49" t="s">
        <v>120</v>
      </c>
      <c r="C55" s="49" t="s">
        <v>121</v>
      </c>
      <c r="D55" s="50">
        <v>8.0</v>
      </c>
      <c r="E55" s="50">
        <v>9.0</v>
      </c>
      <c r="F55" s="50">
        <v>6.0</v>
      </c>
      <c r="G55" s="51">
        <v>5.0</v>
      </c>
      <c r="H55" s="56">
        <v>10.0</v>
      </c>
      <c r="I55" s="56">
        <v>6.0</v>
      </c>
      <c r="J55" s="56">
        <v>5.0</v>
      </c>
      <c r="K55" s="52">
        <f t="shared" si="1"/>
        <v>49</v>
      </c>
      <c r="L55" s="51">
        <v>12.0</v>
      </c>
      <c r="M55" s="51">
        <v>8.0</v>
      </c>
      <c r="N55" s="56">
        <v>5.0</v>
      </c>
      <c r="O55" s="56">
        <v>10.0</v>
      </c>
      <c r="P55" s="56">
        <v>4.0</v>
      </c>
      <c r="Q55" s="56">
        <v>4.0</v>
      </c>
      <c r="R55" s="52">
        <f t="shared" si="2"/>
        <v>43</v>
      </c>
      <c r="S55" s="53">
        <f t="shared" si="3"/>
        <v>46</v>
      </c>
      <c r="T55" s="51">
        <v>8.0</v>
      </c>
      <c r="U55" s="51">
        <v>7.0</v>
      </c>
      <c r="V55" s="56">
        <v>14.0</v>
      </c>
      <c r="W55" s="54">
        <f t="shared" si="4"/>
        <v>29</v>
      </c>
      <c r="X55" s="55">
        <f t="shared" si="5"/>
        <v>75</v>
      </c>
      <c r="Y55" s="4"/>
      <c r="Z55" s="4"/>
    </row>
    <row r="56" ht="19.5" customHeight="1">
      <c r="A56" s="48">
        <v>41.0</v>
      </c>
      <c r="B56" s="49" t="s">
        <v>122</v>
      </c>
      <c r="C56" s="49" t="s">
        <v>123</v>
      </c>
      <c r="D56" s="50">
        <v>9.0</v>
      </c>
      <c r="E56" s="50">
        <v>9.0</v>
      </c>
      <c r="F56" s="50">
        <v>9.0</v>
      </c>
      <c r="G56" s="51">
        <v>5.0</v>
      </c>
      <c r="H56" s="56">
        <v>11.0</v>
      </c>
      <c r="I56" s="56">
        <v>6.0</v>
      </c>
      <c r="J56" s="56">
        <v>5.0</v>
      </c>
      <c r="K56" s="52">
        <f t="shared" si="1"/>
        <v>54</v>
      </c>
      <c r="L56" s="51">
        <v>12.0</v>
      </c>
      <c r="M56" s="51">
        <v>13.0</v>
      </c>
      <c r="N56" s="56">
        <v>5.0</v>
      </c>
      <c r="O56" s="56">
        <v>11.0</v>
      </c>
      <c r="P56" s="56">
        <v>6.0</v>
      </c>
      <c r="Q56" s="56">
        <v>6.0</v>
      </c>
      <c r="R56" s="52">
        <f t="shared" si="2"/>
        <v>53</v>
      </c>
      <c r="S56" s="53">
        <f t="shared" si="3"/>
        <v>54</v>
      </c>
      <c r="T56" s="51">
        <v>8.0</v>
      </c>
      <c r="U56" s="51">
        <v>8.0</v>
      </c>
      <c r="V56" s="56">
        <v>17.0</v>
      </c>
      <c r="W56" s="54">
        <f t="shared" si="4"/>
        <v>33</v>
      </c>
      <c r="X56" s="55">
        <f t="shared" si="5"/>
        <v>87</v>
      </c>
      <c r="Y56" s="4"/>
      <c r="Z56" s="4"/>
    </row>
    <row r="57" ht="19.5" customHeight="1">
      <c r="A57" s="48">
        <v>42.0</v>
      </c>
      <c r="B57" s="49" t="s">
        <v>124</v>
      </c>
      <c r="C57" s="49" t="s">
        <v>125</v>
      </c>
      <c r="D57" s="50">
        <v>8.0</v>
      </c>
      <c r="E57" s="50">
        <v>9.0</v>
      </c>
      <c r="F57" s="50">
        <v>9.0</v>
      </c>
      <c r="G57" s="51">
        <v>4.0</v>
      </c>
      <c r="H57" s="56">
        <v>11.0</v>
      </c>
      <c r="I57" s="56">
        <v>6.0</v>
      </c>
      <c r="J57" s="56">
        <v>5.0</v>
      </c>
      <c r="K57" s="52">
        <f t="shared" si="1"/>
        <v>52</v>
      </c>
      <c r="L57" s="51">
        <v>13.0</v>
      </c>
      <c r="M57" s="51">
        <v>8.0</v>
      </c>
      <c r="N57" s="56">
        <v>5.0</v>
      </c>
      <c r="O57" s="56">
        <v>11.0</v>
      </c>
      <c r="P57" s="56">
        <v>4.0</v>
      </c>
      <c r="Q57" s="56">
        <v>4.0</v>
      </c>
      <c r="R57" s="52">
        <f t="shared" si="2"/>
        <v>45</v>
      </c>
      <c r="S57" s="53">
        <f t="shared" si="3"/>
        <v>49</v>
      </c>
      <c r="T57" s="51">
        <v>8.0</v>
      </c>
      <c r="U57" s="51">
        <v>8.0</v>
      </c>
      <c r="V57" s="56">
        <v>15.0</v>
      </c>
      <c r="W57" s="54">
        <f t="shared" si="4"/>
        <v>31</v>
      </c>
      <c r="X57" s="55">
        <f t="shared" si="5"/>
        <v>80</v>
      </c>
      <c r="Y57" s="4"/>
      <c r="Z57" s="4"/>
    </row>
    <row r="58" ht="19.5" customHeight="1">
      <c r="A58" s="48">
        <v>43.0</v>
      </c>
      <c r="B58" s="49" t="s">
        <v>126</v>
      </c>
      <c r="C58" s="49" t="s">
        <v>127</v>
      </c>
      <c r="D58" s="50">
        <v>8.0</v>
      </c>
      <c r="E58" s="50">
        <v>8.0</v>
      </c>
      <c r="F58" s="50">
        <v>9.0</v>
      </c>
      <c r="G58" s="51">
        <v>5.0</v>
      </c>
      <c r="H58" s="56">
        <v>10.0</v>
      </c>
      <c r="I58" s="56">
        <v>5.0</v>
      </c>
      <c r="J58" s="56">
        <v>4.0</v>
      </c>
      <c r="K58" s="52">
        <f t="shared" si="1"/>
        <v>49</v>
      </c>
      <c r="L58" s="51">
        <v>12.0</v>
      </c>
      <c r="M58" s="51">
        <v>8.0</v>
      </c>
      <c r="N58" s="56">
        <v>4.0</v>
      </c>
      <c r="O58" s="56">
        <v>11.0</v>
      </c>
      <c r="P58" s="56">
        <v>4.0</v>
      </c>
      <c r="Q58" s="56">
        <v>3.0</v>
      </c>
      <c r="R58" s="52">
        <f t="shared" si="2"/>
        <v>42</v>
      </c>
      <c r="S58" s="53">
        <f t="shared" si="3"/>
        <v>46</v>
      </c>
      <c r="T58" s="51">
        <v>7.0</v>
      </c>
      <c r="U58" s="51">
        <v>7.0</v>
      </c>
      <c r="V58" s="56">
        <v>16.0</v>
      </c>
      <c r="W58" s="54">
        <f t="shared" si="4"/>
        <v>30</v>
      </c>
      <c r="X58" s="55">
        <f t="shared" si="5"/>
        <v>76</v>
      </c>
      <c r="Y58" s="4"/>
      <c r="Z58" s="4"/>
    </row>
    <row r="59" ht="19.5" customHeight="1">
      <c r="A59" s="48">
        <v>44.0</v>
      </c>
      <c r="B59" s="49" t="s">
        <v>128</v>
      </c>
      <c r="C59" s="49" t="s">
        <v>129</v>
      </c>
      <c r="D59" s="50">
        <v>8.0</v>
      </c>
      <c r="E59" s="50">
        <v>8.0</v>
      </c>
      <c r="F59" s="50">
        <v>7.0</v>
      </c>
      <c r="G59" s="51">
        <v>4.0</v>
      </c>
      <c r="H59" s="56">
        <v>10.0</v>
      </c>
      <c r="I59" s="56">
        <v>4.0</v>
      </c>
      <c r="J59" s="56">
        <v>3.0</v>
      </c>
      <c r="K59" s="52">
        <f t="shared" si="1"/>
        <v>44</v>
      </c>
      <c r="L59" s="51">
        <v>18.0</v>
      </c>
      <c r="M59" s="51">
        <v>12.0</v>
      </c>
      <c r="N59" s="56">
        <v>4.0</v>
      </c>
      <c r="O59" s="56">
        <v>10.0</v>
      </c>
      <c r="P59" s="56">
        <v>4.0</v>
      </c>
      <c r="Q59" s="56">
        <v>4.0</v>
      </c>
      <c r="R59" s="52">
        <f t="shared" si="2"/>
        <v>52</v>
      </c>
      <c r="S59" s="53">
        <f t="shared" si="3"/>
        <v>48</v>
      </c>
      <c r="T59" s="51">
        <v>7.0</v>
      </c>
      <c r="U59" s="51">
        <v>6.0</v>
      </c>
      <c r="V59" s="56">
        <v>14.0</v>
      </c>
      <c r="W59" s="54">
        <f t="shared" si="4"/>
        <v>27</v>
      </c>
      <c r="X59" s="55">
        <f t="shared" si="5"/>
        <v>75</v>
      </c>
      <c r="Y59" s="4"/>
      <c r="Z59" s="4"/>
    </row>
    <row r="60" ht="19.5" customHeight="1">
      <c r="A60" s="48">
        <v>45.0</v>
      </c>
      <c r="B60" s="49" t="s">
        <v>130</v>
      </c>
      <c r="C60" s="49" t="s">
        <v>131</v>
      </c>
      <c r="D60" s="50">
        <v>9.0</v>
      </c>
      <c r="E60" s="50">
        <v>9.0</v>
      </c>
      <c r="F60" s="50">
        <v>8.0</v>
      </c>
      <c r="G60" s="51">
        <v>5.0</v>
      </c>
      <c r="H60" s="56">
        <v>10.0</v>
      </c>
      <c r="I60" s="56">
        <v>4.0</v>
      </c>
      <c r="J60" s="56">
        <v>4.0</v>
      </c>
      <c r="K60" s="52">
        <f t="shared" si="1"/>
        <v>49</v>
      </c>
      <c r="L60" s="51">
        <v>10.0</v>
      </c>
      <c r="M60" s="51">
        <v>12.0</v>
      </c>
      <c r="N60" s="56">
        <v>4.0</v>
      </c>
      <c r="O60" s="56">
        <v>11.0</v>
      </c>
      <c r="P60" s="56">
        <v>5.0</v>
      </c>
      <c r="Q60" s="56">
        <v>5.0</v>
      </c>
      <c r="R60" s="52">
        <f t="shared" si="2"/>
        <v>47</v>
      </c>
      <c r="S60" s="53">
        <f t="shared" si="3"/>
        <v>48</v>
      </c>
      <c r="T60" s="51">
        <v>8.0</v>
      </c>
      <c r="U60" s="51">
        <v>8.0</v>
      </c>
      <c r="V60" s="56">
        <v>16.0</v>
      </c>
      <c r="W60" s="54">
        <f t="shared" si="4"/>
        <v>32</v>
      </c>
      <c r="X60" s="55">
        <f t="shared" si="5"/>
        <v>80</v>
      </c>
      <c r="Y60" s="4"/>
      <c r="Z60" s="4"/>
    </row>
    <row r="61" ht="19.5" customHeight="1">
      <c r="A61" s="48">
        <v>46.0</v>
      </c>
      <c r="B61" s="49" t="s">
        <v>132</v>
      </c>
      <c r="C61" s="49" t="s">
        <v>133</v>
      </c>
      <c r="D61" s="50">
        <v>8.0</v>
      </c>
      <c r="E61" s="50">
        <v>8.0</v>
      </c>
      <c r="F61" s="50">
        <v>7.0</v>
      </c>
      <c r="G61" s="51">
        <v>5.0</v>
      </c>
      <c r="H61" s="56">
        <v>10.0</v>
      </c>
      <c r="I61" s="56">
        <v>6.0</v>
      </c>
      <c r="J61" s="56">
        <v>5.0</v>
      </c>
      <c r="K61" s="52">
        <f t="shared" si="1"/>
        <v>49</v>
      </c>
      <c r="L61" s="51">
        <v>9.0</v>
      </c>
      <c r="M61" s="51">
        <v>13.0</v>
      </c>
      <c r="N61" s="56">
        <v>4.0</v>
      </c>
      <c r="O61" s="56">
        <v>10.0</v>
      </c>
      <c r="P61" s="56">
        <v>4.0</v>
      </c>
      <c r="Q61" s="56">
        <v>4.0</v>
      </c>
      <c r="R61" s="52">
        <f t="shared" si="2"/>
        <v>44</v>
      </c>
      <c r="S61" s="53">
        <f t="shared" si="3"/>
        <v>47</v>
      </c>
      <c r="T61" s="51">
        <v>6.0</v>
      </c>
      <c r="U61" s="51">
        <v>7.0</v>
      </c>
      <c r="V61" s="56">
        <v>14.0</v>
      </c>
      <c r="W61" s="54">
        <f t="shared" si="4"/>
        <v>27</v>
      </c>
      <c r="X61" s="55">
        <f t="shared" si="5"/>
        <v>74</v>
      </c>
      <c r="Y61" s="4"/>
      <c r="Z61" s="4"/>
    </row>
    <row r="62" ht="19.5" customHeight="1">
      <c r="A62" s="48">
        <v>47.0</v>
      </c>
      <c r="B62" s="49" t="s">
        <v>134</v>
      </c>
      <c r="C62" s="49" t="s">
        <v>135</v>
      </c>
      <c r="D62" s="50">
        <v>9.0</v>
      </c>
      <c r="E62" s="50">
        <v>8.0</v>
      </c>
      <c r="F62" s="50">
        <v>10.0</v>
      </c>
      <c r="G62" s="51">
        <v>5.0</v>
      </c>
      <c r="H62" s="56">
        <v>11.0</v>
      </c>
      <c r="I62" s="56">
        <v>6.0</v>
      </c>
      <c r="J62" s="56">
        <v>6.0</v>
      </c>
      <c r="K62" s="52">
        <f t="shared" si="1"/>
        <v>55</v>
      </c>
      <c r="L62" s="51">
        <v>12.0</v>
      </c>
      <c r="M62" s="51">
        <v>11.0</v>
      </c>
      <c r="N62" s="56">
        <v>6.0</v>
      </c>
      <c r="O62" s="56">
        <v>12.0</v>
      </c>
      <c r="P62" s="56">
        <v>5.0</v>
      </c>
      <c r="Q62" s="56">
        <v>6.0</v>
      </c>
      <c r="R62" s="52">
        <f t="shared" si="2"/>
        <v>52</v>
      </c>
      <c r="S62" s="53">
        <f t="shared" si="3"/>
        <v>54</v>
      </c>
      <c r="T62" s="51">
        <v>8.0</v>
      </c>
      <c r="U62" s="51">
        <v>8.0</v>
      </c>
      <c r="V62" s="56">
        <v>16.0</v>
      </c>
      <c r="W62" s="54">
        <f t="shared" si="4"/>
        <v>32</v>
      </c>
      <c r="X62" s="55">
        <f t="shared" si="5"/>
        <v>86</v>
      </c>
      <c r="Y62" s="4"/>
      <c r="Z62" s="4"/>
    </row>
    <row r="63" ht="19.5" customHeight="1">
      <c r="A63" s="48">
        <v>48.0</v>
      </c>
      <c r="B63" s="49" t="s">
        <v>136</v>
      </c>
      <c r="C63" s="49" t="s">
        <v>137</v>
      </c>
      <c r="D63" s="50">
        <v>9.0</v>
      </c>
      <c r="E63" s="50">
        <v>9.0</v>
      </c>
      <c r="F63" s="50">
        <v>9.0</v>
      </c>
      <c r="G63" s="51">
        <v>5.0</v>
      </c>
      <c r="H63" s="56">
        <v>11.0</v>
      </c>
      <c r="I63" s="56">
        <v>6.0</v>
      </c>
      <c r="J63" s="56">
        <v>5.0</v>
      </c>
      <c r="K63" s="52">
        <f t="shared" si="1"/>
        <v>54</v>
      </c>
      <c r="L63" s="51">
        <v>9.0</v>
      </c>
      <c r="M63" s="51">
        <v>12.0</v>
      </c>
      <c r="N63" s="56">
        <v>5.0</v>
      </c>
      <c r="O63" s="56">
        <v>11.0</v>
      </c>
      <c r="P63" s="56">
        <v>5.0</v>
      </c>
      <c r="Q63" s="56">
        <v>5.0</v>
      </c>
      <c r="R63" s="52">
        <f t="shared" si="2"/>
        <v>47</v>
      </c>
      <c r="S63" s="53">
        <f t="shared" si="3"/>
        <v>51</v>
      </c>
      <c r="T63" s="51">
        <v>8.0</v>
      </c>
      <c r="U63" s="51">
        <v>8.0</v>
      </c>
      <c r="V63" s="56">
        <v>16.0</v>
      </c>
      <c r="W63" s="54">
        <f t="shared" si="4"/>
        <v>32</v>
      </c>
      <c r="X63" s="55">
        <f t="shared" si="5"/>
        <v>83</v>
      </c>
      <c r="Y63" s="4"/>
      <c r="Z63" s="4"/>
    </row>
    <row r="64" ht="19.5" customHeight="1">
      <c r="A64" s="48">
        <v>49.0</v>
      </c>
      <c r="B64" s="49" t="s">
        <v>138</v>
      </c>
      <c r="C64" s="49" t="s">
        <v>139</v>
      </c>
      <c r="D64" s="50">
        <v>7.0</v>
      </c>
      <c r="E64" s="50">
        <v>8.0</v>
      </c>
      <c r="F64" s="50">
        <v>8.0</v>
      </c>
      <c r="G64" s="51">
        <v>5.0</v>
      </c>
      <c r="H64" s="56">
        <v>10.0</v>
      </c>
      <c r="I64" s="56">
        <v>6.0</v>
      </c>
      <c r="J64" s="56">
        <v>5.0</v>
      </c>
      <c r="K64" s="52">
        <f t="shared" si="1"/>
        <v>49</v>
      </c>
      <c r="L64" s="51">
        <v>8.0</v>
      </c>
      <c r="M64" s="51">
        <v>4.0</v>
      </c>
      <c r="N64" s="56">
        <v>4.0</v>
      </c>
      <c r="O64" s="56">
        <v>11.0</v>
      </c>
      <c r="P64" s="56">
        <v>6.0</v>
      </c>
      <c r="Q64" s="56">
        <v>3.0</v>
      </c>
      <c r="R64" s="52">
        <f t="shared" si="2"/>
        <v>36</v>
      </c>
      <c r="S64" s="53">
        <f t="shared" si="3"/>
        <v>43</v>
      </c>
      <c r="T64" s="51">
        <v>7.0</v>
      </c>
      <c r="U64" s="51">
        <v>7.0</v>
      </c>
      <c r="V64" s="56">
        <v>16.0</v>
      </c>
      <c r="W64" s="54">
        <f t="shared" si="4"/>
        <v>30</v>
      </c>
      <c r="X64" s="55">
        <f t="shared" si="5"/>
        <v>73</v>
      </c>
      <c r="Y64" s="4"/>
      <c r="Z64" s="4"/>
    </row>
    <row r="65" ht="19.5" customHeight="1">
      <c r="A65" s="48">
        <v>50.0</v>
      </c>
      <c r="B65" s="49" t="s">
        <v>140</v>
      </c>
      <c r="C65" s="49" t="s">
        <v>141</v>
      </c>
      <c r="D65" s="50">
        <v>7.0</v>
      </c>
      <c r="E65" s="50">
        <v>6.0</v>
      </c>
      <c r="F65" s="50">
        <v>7.0</v>
      </c>
      <c r="G65" s="51">
        <v>4.0</v>
      </c>
      <c r="H65" s="56">
        <v>8.0</v>
      </c>
      <c r="I65" s="56">
        <v>5.0</v>
      </c>
      <c r="J65" s="56">
        <v>2.0</v>
      </c>
      <c r="K65" s="52">
        <f t="shared" si="1"/>
        <v>39</v>
      </c>
      <c r="L65" s="51">
        <v>10.0</v>
      </c>
      <c r="M65" s="51">
        <v>5.0</v>
      </c>
      <c r="N65" s="56">
        <v>4.0</v>
      </c>
      <c r="O65" s="56">
        <v>9.0</v>
      </c>
      <c r="P65" s="56">
        <v>5.0</v>
      </c>
      <c r="Q65" s="56">
        <v>4.0</v>
      </c>
      <c r="R65" s="52">
        <f t="shared" si="2"/>
        <v>37</v>
      </c>
      <c r="S65" s="53">
        <f t="shared" si="3"/>
        <v>38</v>
      </c>
      <c r="T65" s="51">
        <v>7.0</v>
      </c>
      <c r="U65" s="51">
        <v>6.0</v>
      </c>
      <c r="V65" s="56">
        <v>13.0</v>
      </c>
      <c r="W65" s="54">
        <f t="shared" si="4"/>
        <v>26</v>
      </c>
      <c r="X65" s="55">
        <f t="shared" si="5"/>
        <v>64</v>
      </c>
      <c r="Y65" s="4"/>
      <c r="Z65" s="4"/>
    </row>
    <row r="66" ht="19.5" customHeight="1">
      <c r="A66" s="48">
        <v>51.0</v>
      </c>
      <c r="B66" s="49" t="s">
        <v>142</v>
      </c>
      <c r="C66" s="49" t="s">
        <v>143</v>
      </c>
      <c r="D66" s="50">
        <v>10.0</v>
      </c>
      <c r="E66" s="50">
        <v>9.0</v>
      </c>
      <c r="F66" s="50">
        <v>10.0</v>
      </c>
      <c r="G66" s="51">
        <v>5.0</v>
      </c>
      <c r="H66" s="56">
        <v>11.0</v>
      </c>
      <c r="I66" s="56">
        <v>6.0</v>
      </c>
      <c r="J66" s="56">
        <v>6.0</v>
      </c>
      <c r="K66" s="52">
        <f t="shared" si="1"/>
        <v>57</v>
      </c>
      <c r="L66" s="51">
        <v>10.0</v>
      </c>
      <c r="M66" s="51">
        <v>12.0</v>
      </c>
      <c r="N66" s="56">
        <v>5.0</v>
      </c>
      <c r="O66" s="56">
        <v>12.0</v>
      </c>
      <c r="P66" s="56">
        <v>4.0</v>
      </c>
      <c r="Q66" s="56">
        <v>5.0</v>
      </c>
      <c r="R66" s="52">
        <f t="shared" si="2"/>
        <v>48</v>
      </c>
      <c r="S66" s="53">
        <f t="shared" si="3"/>
        <v>53</v>
      </c>
      <c r="T66" s="51">
        <v>8.0</v>
      </c>
      <c r="U66" s="51">
        <v>8.0</v>
      </c>
      <c r="V66" s="56">
        <v>17.0</v>
      </c>
      <c r="W66" s="54">
        <f t="shared" si="4"/>
        <v>33</v>
      </c>
      <c r="X66" s="55">
        <f t="shared" si="5"/>
        <v>86</v>
      </c>
      <c r="Y66" s="4"/>
      <c r="Z66" s="4"/>
    </row>
    <row r="67" ht="19.5" customHeight="1">
      <c r="A67" s="48">
        <v>52.0</v>
      </c>
      <c r="B67" s="49" t="s">
        <v>144</v>
      </c>
      <c r="C67" s="49" t="s">
        <v>145</v>
      </c>
      <c r="D67" s="50">
        <v>8.0</v>
      </c>
      <c r="E67" s="50">
        <v>8.0</v>
      </c>
      <c r="F67" s="50">
        <v>8.0</v>
      </c>
      <c r="G67" s="51">
        <v>5.0</v>
      </c>
      <c r="H67" s="56">
        <v>9.0</v>
      </c>
      <c r="I67" s="56">
        <v>6.0</v>
      </c>
      <c r="J67" s="56">
        <v>2.0</v>
      </c>
      <c r="K67" s="52">
        <f t="shared" si="1"/>
        <v>46</v>
      </c>
      <c r="L67" s="51">
        <v>2.0</v>
      </c>
      <c r="M67" s="51">
        <v>7.0</v>
      </c>
      <c r="N67" s="56">
        <v>5.0</v>
      </c>
      <c r="O67" s="56">
        <v>11.0</v>
      </c>
      <c r="P67" s="56" t="s">
        <v>146</v>
      </c>
      <c r="Q67" s="56">
        <v>5.0</v>
      </c>
      <c r="R67" s="52">
        <f t="shared" si="2"/>
        <v>30</v>
      </c>
      <c r="S67" s="53">
        <f t="shared" si="3"/>
        <v>38</v>
      </c>
      <c r="T67" s="51">
        <v>7.0</v>
      </c>
      <c r="U67" s="51">
        <v>7.0</v>
      </c>
      <c r="V67" s="56">
        <v>13.0</v>
      </c>
      <c r="W67" s="54">
        <f t="shared" si="4"/>
        <v>27</v>
      </c>
      <c r="X67" s="55">
        <f t="shared" si="5"/>
        <v>65</v>
      </c>
      <c r="Y67" s="4"/>
      <c r="Z67" s="4"/>
    </row>
    <row r="68" ht="19.5" customHeight="1">
      <c r="A68" s="48">
        <v>53.0</v>
      </c>
      <c r="B68" s="49" t="s">
        <v>147</v>
      </c>
      <c r="C68" s="49" t="s">
        <v>148</v>
      </c>
      <c r="D68" s="50">
        <v>9.0</v>
      </c>
      <c r="E68" s="50">
        <v>10.0</v>
      </c>
      <c r="F68" s="50">
        <v>10.0</v>
      </c>
      <c r="G68" s="51">
        <v>4.0</v>
      </c>
      <c r="H68" s="56">
        <v>11.0</v>
      </c>
      <c r="I68" s="56">
        <v>6.0</v>
      </c>
      <c r="J68" s="56">
        <v>5.0</v>
      </c>
      <c r="K68" s="52">
        <f t="shared" si="1"/>
        <v>55</v>
      </c>
      <c r="L68" s="51">
        <v>11.0</v>
      </c>
      <c r="M68" s="51">
        <v>12.0</v>
      </c>
      <c r="N68" s="56">
        <v>5.0</v>
      </c>
      <c r="O68" s="56">
        <v>11.0</v>
      </c>
      <c r="P68" s="56">
        <v>5.0</v>
      </c>
      <c r="Q68" s="56">
        <v>4.0</v>
      </c>
      <c r="R68" s="52">
        <f t="shared" si="2"/>
        <v>48</v>
      </c>
      <c r="S68" s="53">
        <f t="shared" si="3"/>
        <v>52</v>
      </c>
      <c r="T68" s="51">
        <v>8.0</v>
      </c>
      <c r="U68" s="51">
        <v>8.0</v>
      </c>
      <c r="V68" s="56">
        <v>15.0</v>
      </c>
      <c r="W68" s="54">
        <f t="shared" si="4"/>
        <v>31</v>
      </c>
      <c r="X68" s="55">
        <f t="shared" si="5"/>
        <v>83</v>
      </c>
      <c r="Y68" s="4"/>
      <c r="Z68" s="4"/>
    </row>
    <row r="69" ht="19.5" customHeight="1">
      <c r="A69" s="48">
        <v>54.0</v>
      </c>
      <c r="B69" s="49" t="s">
        <v>149</v>
      </c>
      <c r="C69" s="49" t="s">
        <v>150</v>
      </c>
      <c r="D69" s="50">
        <v>8.0</v>
      </c>
      <c r="E69" s="50">
        <v>9.0</v>
      </c>
      <c r="F69" s="50">
        <v>9.0</v>
      </c>
      <c r="G69" s="51">
        <v>5.0</v>
      </c>
      <c r="H69" s="56">
        <v>10.0</v>
      </c>
      <c r="I69" s="56">
        <v>4.0</v>
      </c>
      <c r="J69" s="56">
        <v>5.0</v>
      </c>
      <c r="K69" s="52">
        <f t="shared" si="1"/>
        <v>50</v>
      </c>
      <c r="L69" s="51">
        <v>11.0</v>
      </c>
      <c r="M69" s="51">
        <v>11.0</v>
      </c>
      <c r="N69" s="56">
        <v>5.0</v>
      </c>
      <c r="O69" s="56">
        <v>11.0</v>
      </c>
      <c r="P69" s="56">
        <v>5.0</v>
      </c>
      <c r="Q69" s="56">
        <v>4.0</v>
      </c>
      <c r="R69" s="52">
        <f t="shared" si="2"/>
        <v>47</v>
      </c>
      <c r="S69" s="53">
        <f t="shared" si="3"/>
        <v>49</v>
      </c>
      <c r="T69" s="51">
        <v>8.0</v>
      </c>
      <c r="U69" s="51">
        <v>8.0</v>
      </c>
      <c r="V69" s="56">
        <v>16.0</v>
      </c>
      <c r="W69" s="54">
        <f t="shared" si="4"/>
        <v>32</v>
      </c>
      <c r="X69" s="55">
        <f t="shared" si="5"/>
        <v>81</v>
      </c>
      <c r="Y69" s="4"/>
      <c r="Z69" s="4"/>
    </row>
    <row r="70" ht="19.5" customHeight="1">
      <c r="A70" s="48">
        <v>55.0</v>
      </c>
      <c r="B70" s="49" t="s">
        <v>151</v>
      </c>
      <c r="C70" s="49" t="s">
        <v>152</v>
      </c>
      <c r="D70" s="50">
        <v>7.0</v>
      </c>
      <c r="E70" s="50">
        <v>6.0</v>
      </c>
      <c r="F70" s="50">
        <v>7.0</v>
      </c>
      <c r="G70" s="51">
        <v>5.0</v>
      </c>
      <c r="H70" s="56">
        <v>9.0</v>
      </c>
      <c r="I70" s="56">
        <v>6.0</v>
      </c>
      <c r="J70" s="56">
        <v>5.0</v>
      </c>
      <c r="K70" s="52">
        <f t="shared" si="1"/>
        <v>45</v>
      </c>
      <c r="L70" s="51">
        <v>5.0</v>
      </c>
      <c r="M70" s="51">
        <v>6.0</v>
      </c>
      <c r="N70" s="56">
        <v>5.0</v>
      </c>
      <c r="O70" s="56">
        <v>9.0</v>
      </c>
      <c r="P70" s="56">
        <v>5.0</v>
      </c>
      <c r="Q70" s="56">
        <v>3.0</v>
      </c>
      <c r="R70" s="52">
        <f t="shared" si="2"/>
        <v>33</v>
      </c>
      <c r="S70" s="53">
        <f t="shared" si="3"/>
        <v>39</v>
      </c>
      <c r="T70" s="51">
        <v>7.0</v>
      </c>
      <c r="U70" s="51">
        <v>6.0</v>
      </c>
      <c r="V70" s="56">
        <v>13.0</v>
      </c>
      <c r="W70" s="54">
        <f t="shared" si="4"/>
        <v>26</v>
      </c>
      <c r="X70" s="55">
        <f t="shared" si="5"/>
        <v>65</v>
      </c>
      <c r="Y70" s="4"/>
      <c r="Z70" s="4"/>
    </row>
    <row r="71" ht="19.5" customHeight="1">
      <c r="A71" s="48">
        <v>56.0</v>
      </c>
      <c r="B71" s="49" t="s">
        <v>153</v>
      </c>
      <c r="C71" s="49" t="s">
        <v>154</v>
      </c>
      <c r="D71" s="50">
        <v>8.0</v>
      </c>
      <c r="E71" s="50">
        <v>9.0</v>
      </c>
      <c r="F71" s="50">
        <v>9.0</v>
      </c>
      <c r="G71" s="51">
        <v>5.0</v>
      </c>
      <c r="H71" s="56">
        <v>11.0</v>
      </c>
      <c r="I71" s="56">
        <v>6.0</v>
      </c>
      <c r="J71" s="56">
        <v>5.0</v>
      </c>
      <c r="K71" s="52">
        <f t="shared" si="1"/>
        <v>53</v>
      </c>
      <c r="L71" s="51">
        <v>10.0</v>
      </c>
      <c r="M71" s="51">
        <v>10.0</v>
      </c>
      <c r="N71" s="56">
        <v>5.0</v>
      </c>
      <c r="O71" s="56">
        <v>10.0</v>
      </c>
      <c r="P71" s="56">
        <v>5.0</v>
      </c>
      <c r="Q71" s="56">
        <v>4.0</v>
      </c>
      <c r="R71" s="52">
        <f t="shared" si="2"/>
        <v>44</v>
      </c>
      <c r="S71" s="53">
        <f t="shared" si="3"/>
        <v>49</v>
      </c>
      <c r="T71" s="51">
        <v>8.0</v>
      </c>
      <c r="U71" s="51">
        <v>9.0</v>
      </c>
      <c r="V71" s="56">
        <v>17.0</v>
      </c>
      <c r="W71" s="54">
        <f t="shared" si="4"/>
        <v>34</v>
      </c>
      <c r="X71" s="55">
        <f t="shared" si="5"/>
        <v>83</v>
      </c>
      <c r="Y71" s="4"/>
      <c r="Z71" s="4"/>
    </row>
    <row r="72" ht="19.5" customHeight="1">
      <c r="A72" s="48">
        <v>57.0</v>
      </c>
      <c r="B72" s="49" t="s">
        <v>155</v>
      </c>
      <c r="C72" s="49" t="s">
        <v>156</v>
      </c>
      <c r="D72" s="50">
        <v>8.0</v>
      </c>
      <c r="E72" s="50">
        <v>9.0</v>
      </c>
      <c r="F72" s="50">
        <v>9.0</v>
      </c>
      <c r="G72" s="51">
        <v>5.0</v>
      </c>
      <c r="H72" s="56">
        <v>10.0</v>
      </c>
      <c r="I72" s="56">
        <v>6.0</v>
      </c>
      <c r="J72" s="56">
        <v>5.0</v>
      </c>
      <c r="K72" s="52">
        <f t="shared" si="1"/>
        <v>52</v>
      </c>
      <c r="L72" s="51">
        <v>12.0</v>
      </c>
      <c r="M72" s="51">
        <v>11.0</v>
      </c>
      <c r="N72" s="56">
        <v>5.0</v>
      </c>
      <c r="O72" s="56">
        <v>10.0</v>
      </c>
      <c r="P72" s="56">
        <v>5.0</v>
      </c>
      <c r="Q72" s="56">
        <v>4.0</v>
      </c>
      <c r="R72" s="52">
        <f t="shared" si="2"/>
        <v>47</v>
      </c>
      <c r="S72" s="53">
        <f t="shared" si="3"/>
        <v>50</v>
      </c>
      <c r="T72" s="51">
        <v>9.0</v>
      </c>
      <c r="U72" s="51">
        <v>8.0</v>
      </c>
      <c r="V72" s="56">
        <v>17.0</v>
      </c>
      <c r="W72" s="54">
        <f t="shared" si="4"/>
        <v>34</v>
      </c>
      <c r="X72" s="55">
        <f t="shared" si="5"/>
        <v>84</v>
      </c>
      <c r="Y72" s="4"/>
      <c r="Z72" s="4"/>
    </row>
    <row r="73" ht="19.5" customHeight="1">
      <c r="A73" s="48">
        <v>58.0</v>
      </c>
      <c r="B73" s="49" t="s">
        <v>157</v>
      </c>
      <c r="C73" s="49" t="s">
        <v>158</v>
      </c>
      <c r="D73" s="57">
        <v>9.0</v>
      </c>
      <c r="E73" s="57">
        <v>8.0</v>
      </c>
      <c r="F73" s="57">
        <v>9.0</v>
      </c>
      <c r="G73" s="58">
        <v>4.0</v>
      </c>
      <c r="H73" s="58">
        <v>10.0</v>
      </c>
      <c r="I73" s="58">
        <v>5.0</v>
      </c>
      <c r="J73" s="58">
        <v>5.0</v>
      </c>
      <c r="K73" s="59"/>
      <c r="L73" s="58">
        <v>12.0</v>
      </c>
      <c r="M73" s="58">
        <v>13.0</v>
      </c>
      <c r="N73" s="58">
        <v>5.0</v>
      </c>
      <c r="O73" s="58">
        <v>11.0</v>
      </c>
      <c r="P73" s="58">
        <v>4.0</v>
      </c>
      <c r="Q73" s="58">
        <v>5.0</v>
      </c>
      <c r="R73" s="59"/>
      <c r="S73" s="60"/>
      <c r="T73" s="58">
        <v>8.0</v>
      </c>
      <c r="U73" s="58">
        <v>8.0</v>
      </c>
      <c r="V73" s="58">
        <v>17.0</v>
      </c>
      <c r="W73" s="61"/>
      <c r="X73" s="62"/>
      <c r="Y73" s="4"/>
      <c r="Z73" s="4"/>
    </row>
    <row r="74" ht="19.5" customHeight="1">
      <c r="A74" s="48">
        <v>59.0</v>
      </c>
      <c r="B74" s="49" t="s">
        <v>159</v>
      </c>
      <c r="C74" s="49" t="s">
        <v>160</v>
      </c>
      <c r="D74" s="57">
        <v>9.0</v>
      </c>
      <c r="E74" s="57">
        <v>8.0</v>
      </c>
      <c r="F74" s="57">
        <v>8.0</v>
      </c>
      <c r="G74" s="58">
        <v>4.0</v>
      </c>
      <c r="H74" s="58">
        <v>10.0</v>
      </c>
      <c r="I74" s="58">
        <v>6.0</v>
      </c>
      <c r="J74" s="58">
        <v>5.0</v>
      </c>
      <c r="K74" s="59"/>
      <c r="L74" s="58">
        <v>13.0</v>
      </c>
      <c r="M74" s="58">
        <v>12.0</v>
      </c>
      <c r="N74" s="58">
        <v>5.0</v>
      </c>
      <c r="O74" s="58">
        <v>10.0</v>
      </c>
      <c r="P74" s="58">
        <v>5.0</v>
      </c>
      <c r="Q74" s="58">
        <v>4.0</v>
      </c>
      <c r="R74" s="59"/>
      <c r="S74" s="60"/>
      <c r="T74" s="58">
        <v>8.0</v>
      </c>
      <c r="U74" s="58">
        <v>8.0</v>
      </c>
      <c r="V74" s="58">
        <v>16.0</v>
      </c>
      <c r="W74" s="61"/>
      <c r="X74" s="62"/>
      <c r="Y74" s="4"/>
      <c r="Z74" s="4"/>
    </row>
    <row r="75" ht="13.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21.0" customHeight="1">
      <c r="A76" s="63" t="s">
        <v>161</v>
      </c>
      <c r="B76" s="10"/>
      <c r="C76" s="11"/>
      <c r="D76" s="64">
        <v>10.0</v>
      </c>
      <c r="E76" s="64">
        <v>10.0</v>
      </c>
      <c r="F76" s="64">
        <v>10.0</v>
      </c>
      <c r="G76" s="64">
        <v>6.0</v>
      </c>
      <c r="H76" s="64">
        <v>12.0</v>
      </c>
      <c r="I76" s="64">
        <v>6.0</v>
      </c>
      <c r="J76" s="64">
        <v>6.0</v>
      </c>
      <c r="K76" s="65"/>
      <c r="L76" s="64">
        <v>20.0</v>
      </c>
      <c r="M76" s="64">
        <v>10.0</v>
      </c>
      <c r="N76" s="64">
        <v>6.0</v>
      </c>
      <c r="O76" s="64">
        <v>12.0</v>
      </c>
      <c r="P76" s="64">
        <v>6.0</v>
      </c>
      <c r="Q76" s="64">
        <v>6.0</v>
      </c>
      <c r="R76" s="65"/>
      <c r="S76" s="65"/>
      <c r="T76" s="64">
        <v>10.0</v>
      </c>
      <c r="U76" s="64">
        <v>10.0</v>
      </c>
      <c r="V76" s="64">
        <v>20.0</v>
      </c>
      <c r="W76" s="65"/>
      <c r="X76" s="65"/>
      <c r="Y76" s="4"/>
      <c r="Z76" s="4"/>
    </row>
    <row r="77" ht="21.0" customHeight="1">
      <c r="A77" s="63" t="s">
        <v>162</v>
      </c>
      <c r="B77" s="10"/>
      <c r="C77" s="11"/>
      <c r="D77" s="64">
        <f t="shared" ref="D77:E77" si="6">D76*0.6</f>
        <v>6</v>
      </c>
      <c r="E77" s="64">
        <f t="shared" si="6"/>
        <v>6</v>
      </c>
      <c r="F77" s="64">
        <v>6.0</v>
      </c>
      <c r="G77" s="64">
        <f t="shared" ref="G77:J77" si="7">G76*0.6</f>
        <v>3.6</v>
      </c>
      <c r="H77" s="64">
        <f t="shared" si="7"/>
        <v>7.2</v>
      </c>
      <c r="I77" s="64">
        <f t="shared" si="7"/>
        <v>3.6</v>
      </c>
      <c r="J77" s="64">
        <f t="shared" si="7"/>
        <v>3.6</v>
      </c>
      <c r="K77" s="65"/>
      <c r="L77" s="64">
        <f t="shared" ref="L77:Q77" si="8">L76*0.6</f>
        <v>12</v>
      </c>
      <c r="M77" s="64">
        <f t="shared" si="8"/>
        <v>6</v>
      </c>
      <c r="N77" s="64">
        <f t="shared" si="8"/>
        <v>3.6</v>
      </c>
      <c r="O77" s="64">
        <f t="shared" si="8"/>
        <v>7.2</v>
      </c>
      <c r="P77" s="64">
        <f t="shared" si="8"/>
        <v>3.6</v>
      </c>
      <c r="Q77" s="64">
        <f t="shared" si="8"/>
        <v>3.6</v>
      </c>
      <c r="R77" s="65"/>
      <c r="S77" s="65"/>
      <c r="T77" s="64">
        <f t="shared" ref="T77:V77" si="9">T76*0.6</f>
        <v>6</v>
      </c>
      <c r="U77" s="64">
        <f t="shared" si="9"/>
        <v>6</v>
      </c>
      <c r="V77" s="64">
        <f t="shared" si="9"/>
        <v>12</v>
      </c>
      <c r="W77" s="65"/>
      <c r="X77" s="65"/>
      <c r="Y77" s="4"/>
      <c r="Z77" s="4"/>
    </row>
    <row r="78" ht="21.0" customHeight="1">
      <c r="A78" s="63" t="s">
        <v>163</v>
      </c>
      <c r="B78" s="10"/>
      <c r="C78" s="11"/>
      <c r="D78" s="64">
        <v>57.0</v>
      </c>
      <c r="E78" s="64">
        <v>57.0</v>
      </c>
      <c r="F78" s="64">
        <v>57.0</v>
      </c>
      <c r="G78" s="64">
        <v>57.0</v>
      </c>
      <c r="H78" s="64">
        <v>57.0</v>
      </c>
      <c r="I78" s="64">
        <v>57.0</v>
      </c>
      <c r="J78" s="64">
        <v>57.0</v>
      </c>
      <c r="K78" s="65"/>
      <c r="L78" s="64">
        <v>62.0</v>
      </c>
      <c r="M78" s="64">
        <v>62.0</v>
      </c>
      <c r="N78" s="64">
        <v>62.0</v>
      </c>
      <c r="O78" s="64">
        <v>62.0</v>
      </c>
      <c r="P78" s="64">
        <v>62.0</v>
      </c>
      <c r="Q78" s="64">
        <v>62.0</v>
      </c>
      <c r="R78" s="65"/>
      <c r="S78" s="65"/>
      <c r="T78" s="64">
        <v>62.0</v>
      </c>
      <c r="U78" s="64">
        <v>62.0</v>
      </c>
      <c r="V78" s="64">
        <v>62.0</v>
      </c>
      <c r="W78" s="65"/>
      <c r="X78" s="65"/>
      <c r="Y78" s="4"/>
      <c r="Z78" s="4"/>
    </row>
    <row r="79" ht="21.75" customHeight="1">
      <c r="A79" s="66" t="s">
        <v>164</v>
      </c>
      <c r="B79" s="10"/>
      <c r="C79" s="11"/>
      <c r="D79" s="64">
        <f t="shared" ref="D79:J79" si="10">COUNTIF(D16:D72,"&gt;="&amp;D77)</f>
        <v>53</v>
      </c>
      <c r="E79" s="64">
        <f t="shared" si="10"/>
        <v>54</v>
      </c>
      <c r="F79" s="64">
        <f t="shared" si="10"/>
        <v>53</v>
      </c>
      <c r="G79" s="64">
        <f t="shared" si="10"/>
        <v>52</v>
      </c>
      <c r="H79" s="64">
        <f t="shared" si="10"/>
        <v>57</v>
      </c>
      <c r="I79" s="64">
        <f t="shared" si="10"/>
        <v>57</v>
      </c>
      <c r="J79" s="64">
        <f t="shared" si="10"/>
        <v>54</v>
      </c>
      <c r="K79" s="67"/>
      <c r="L79" s="64">
        <f t="shared" ref="L79:Q79" si="11">COUNTIF(L16:L72,"&gt;="&amp;L77)</f>
        <v>42</v>
      </c>
      <c r="M79" s="64">
        <f t="shared" si="11"/>
        <v>55</v>
      </c>
      <c r="N79" s="64">
        <f t="shared" si="11"/>
        <v>57</v>
      </c>
      <c r="O79" s="64">
        <f t="shared" si="11"/>
        <v>57</v>
      </c>
      <c r="P79" s="64">
        <f t="shared" si="11"/>
        <v>56</v>
      </c>
      <c r="Q79" s="64">
        <f t="shared" si="11"/>
        <v>49</v>
      </c>
      <c r="R79" s="67"/>
      <c r="S79" s="67"/>
      <c r="T79" s="64">
        <f t="shared" ref="T79:V79" si="12">COUNTIF(T16:T72,"&gt;="&amp;T77)</f>
        <v>57</v>
      </c>
      <c r="U79" s="64">
        <f t="shared" si="12"/>
        <v>57</v>
      </c>
      <c r="V79" s="64">
        <f t="shared" si="12"/>
        <v>57</v>
      </c>
      <c r="W79" s="67"/>
      <c r="X79" s="67"/>
      <c r="Y79" s="4"/>
      <c r="Z79" s="4"/>
    </row>
    <row r="80" ht="21.75" customHeight="1">
      <c r="A80" s="68" t="s">
        <v>165</v>
      </c>
      <c r="B80" s="10"/>
      <c r="C80" s="11"/>
      <c r="D80" s="69">
        <f t="shared" ref="D80:J80" si="13">D79/D78</f>
        <v>0.9298245614</v>
      </c>
      <c r="E80" s="69">
        <f t="shared" si="13"/>
        <v>0.9473684211</v>
      </c>
      <c r="F80" s="69">
        <f t="shared" si="13"/>
        <v>0.9298245614</v>
      </c>
      <c r="G80" s="69">
        <f t="shared" si="13"/>
        <v>0.9122807018</v>
      </c>
      <c r="H80" s="69">
        <f t="shared" si="13"/>
        <v>1</v>
      </c>
      <c r="I80" s="69">
        <f t="shared" si="13"/>
        <v>1</v>
      </c>
      <c r="J80" s="69">
        <f t="shared" si="13"/>
        <v>0.9473684211</v>
      </c>
      <c r="K80" s="70"/>
      <c r="L80" s="69">
        <f t="shared" ref="L80:Q80" si="14">L79/L78</f>
        <v>0.6774193548</v>
      </c>
      <c r="M80" s="69">
        <f t="shared" si="14"/>
        <v>0.8870967742</v>
      </c>
      <c r="N80" s="69">
        <f t="shared" si="14"/>
        <v>0.9193548387</v>
      </c>
      <c r="O80" s="69">
        <f t="shared" si="14"/>
        <v>0.9193548387</v>
      </c>
      <c r="P80" s="69">
        <f t="shared" si="14"/>
        <v>0.9032258065</v>
      </c>
      <c r="Q80" s="69">
        <f t="shared" si="14"/>
        <v>0.7903225806</v>
      </c>
      <c r="R80" s="70"/>
      <c r="S80" s="70"/>
      <c r="T80" s="69">
        <f t="shared" ref="T80:V80" si="15">T79/T78</f>
        <v>0.9193548387</v>
      </c>
      <c r="U80" s="69">
        <f t="shared" si="15"/>
        <v>0.9193548387</v>
      </c>
      <c r="V80" s="69">
        <f t="shared" si="15"/>
        <v>0.9193548387</v>
      </c>
      <c r="W80" s="67"/>
      <c r="X80" s="67"/>
      <c r="Y80" s="4"/>
      <c r="Z80" s="4"/>
    </row>
    <row r="81" ht="13.5" customHeight="1">
      <c r="A81" s="68" t="s">
        <v>166</v>
      </c>
      <c r="B81" s="10"/>
      <c r="C81" s="11"/>
      <c r="D81" s="71">
        <f t="shared" ref="D81:E81" si="16">IF(D80&gt;80%,3,IF(D80&gt;60%,2,1))</f>
        <v>3</v>
      </c>
      <c r="E81" s="71">
        <f t="shared" si="16"/>
        <v>3</v>
      </c>
      <c r="F81" s="71">
        <v>3.0</v>
      </c>
      <c r="G81" s="71">
        <f>IF(G80&gt;=75%,3,1)</f>
        <v>3</v>
      </c>
      <c r="H81" s="71">
        <f t="shared" ref="H81:J81" si="17">IF(H80&gt;80%,3,IF(H80&gt;60%,2,1))</f>
        <v>3</v>
      </c>
      <c r="I81" s="71">
        <f t="shared" si="17"/>
        <v>3</v>
      </c>
      <c r="J81" s="71">
        <f t="shared" si="17"/>
        <v>3</v>
      </c>
      <c r="K81" s="67"/>
      <c r="L81" s="71">
        <f t="shared" ref="L81:M81" si="18">IF(L80&gt;80%,3,IF(L80&gt;60%,2,1))</f>
        <v>2</v>
      </c>
      <c r="M81" s="71">
        <f t="shared" si="18"/>
        <v>3</v>
      </c>
      <c r="N81" s="71">
        <f>IF(N80&gt;=75%,3,1)</f>
        <v>3</v>
      </c>
      <c r="O81" s="71">
        <f t="shared" ref="O81:Q81" si="19">IF(O80&gt;80%,3,IF(O80&gt;60%,2,1))</f>
        <v>3</v>
      </c>
      <c r="P81" s="71">
        <f t="shared" si="19"/>
        <v>3</v>
      </c>
      <c r="Q81" s="71">
        <f t="shared" si="19"/>
        <v>2</v>
      </c>
      <c r="R81" s="71"/>
      <c r="S81" s="71"/>
      <c r="T81" s="71">
        <f t="shared" ref="T81:V81" si="20">IF(T80&gt;80%,3,IF(T80&gt;60%,2,1))</f>
        <v>3</v>
      </c>
      <c r="U81" s="71">
        <f t="shared" si="20"/>
        <v>3</v>
      </c>
      <c r="V81" s="71">
        <f t="shared" si="20"/>
        <v>3</v>
      </c>
      <c r="W81" s="71"/>
      <c r="X81" s="71"/>
      <c r="Y81" s="4"/>
      <c r="Z81" s="4"/>
    </row>
    <row r="82" ht="13.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3.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3.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3.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0" customHeight="1">
      <c r="A86" s="4"/>
      <c r="B86" s="72" t="s">
        <v>167</v>
      </c>
      <c r="C86" s="73"/>
      <c r="D86" s="74" t="s">
        <v>168</v>
      </c>
      <c r="E86" s="10"/>
      <c r="F86" s="10"/>
      <c r="G86" s="10"/>
      <c r="H86" s="10"/>
      <c r="I86" s="11"/>
      <c r="J86" s="75">
        <v>1.0</v>
      </c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0" customHeight="1">
      <c r="A87" s="4"/>
      <c r="B87" s="76"/>
      <c r="C87" s="77"/>
      <c r="D87" s="74" t="s">
        <v>169</v>
      </c>
      <c r="E87" s="10"/>
      <c r="F87" s="10"/>
      <c r="G87" s="10"/>
      <c r="H87" s="10"/>
      <c r="I87" s="11"/>
      <c r="J87" s="75">
        <v>2.0</v>
      </c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0" customHeight="1">
      <c r="A88" s="4"/>
      <c r="B88" s="78"/>
      <c r="C88" s="79"/>
      <c r="D88" s="74" t="s">
        <v>170</v>
      </c>
      <c r="E88" s="10"/>
      <c r="F88" s="10"/>
      <c r="G88" s="10"/>
      <c r="H88" s="10"/>
      <c r="I88" s="11"/>
      <c r="J88" s="75">
        <v>3.0</v>
      </c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3.5" customHeight="1">
      <c r="A89" s="4"/>
      <c r="B89" s="80"/>
      <c r="C89" s="10"/>
      <c r="D89" s="10"/>
      <c r="E89" s="10"/>
      <c r="F89" s="10"/>
      <c r="G89" s="10"/>
      <c r="H89" s="10"/>
      <c r="I89" s="10"/>
      <c r="J89" s="81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0" customHeight="1">
      <c r="A90" s="4"/>
      <c r="B90" s="72" t="s">
        <v>171</v>
      </c>
      <c r="C90" s="73"/>
      <c r="D90" s="74" t="s">
        <v>172</v>
      </c>
      <c r="E90" s="10"/>
      <c r="F90" s="10"/>
      <c r="G90" s="10"/>
      <c r="H90" s="10"/>
      <c r="I90" s="11"/>
      <c r="J90" s="75">
        <v>1.0</v>
      </c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3.5" customHeight="1">
      <c r="A91" s="4"/>
      <c r="B91" s="76"/>
      <c r="C91" s="77"/>
      <c r="D91" s="74"/>
      <c r="E91" s="10"/>
      <c r="F91" s="10"/>
      <c r="G91" s="10"/>
      <c r="H91" s="10"/>
      <c r="I91" s="11"/>
      <c r="J91" s="75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0" customHeight="1">
      <c r="A92" s="4"/>
      <c r="B92" s="78"/>
      <c r="C92" s="79"/>
      <c r="D92" s="74" t="s">
        <v>173</v>
      </c>
      <c r="E92" s="10"/>
      <c r="F92" s="10"/>
      <c r="G92" s="10"/>
      <c r="H92" s="10"/>
      <c r="I92" s="11"/>
      <c r="J92" s="75">
        <v>3.0</v>
      </c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3.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3.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3.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3.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3.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3.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3.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3.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3.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3.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3.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3.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3.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3.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3.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3.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3.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3.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3.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3.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3.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3.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3.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3.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3.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3.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3.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3.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3.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3.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3.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3.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3.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3.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3.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3.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3.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3.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3.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3.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3.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3.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3.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3.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3.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3.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3.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3.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3.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3.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3.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3.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3.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3.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3.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3.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3.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3.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3.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3.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3.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3.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3.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3.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3.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3.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3.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3.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3.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3.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3.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3.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3.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3.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3.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3.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3.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3.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3.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3.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3.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3.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3.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3.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3.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3.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3.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3.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3.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3.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3.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3.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3.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3.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3.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3.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3.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3.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3.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3.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3.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3.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3.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3.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3.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3.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3.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3.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3.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3.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3.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3.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3.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3.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3.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3.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3.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3.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3.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3.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3.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3.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3.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3.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3.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3.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3.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3.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3.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3.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3.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3.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3.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3.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3.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3.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3.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3.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3.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3.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3.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3.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3.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3.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3.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3.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3.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3.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3.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3.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3.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3.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3.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3.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3.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3.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3.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3.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3.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3.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3.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3.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3.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3.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3.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3.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3.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3.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3.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3.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3.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3.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3.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3.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3.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3.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3.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3.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3.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3.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3.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3.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3.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3.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3.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3.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3.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3.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3.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3.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3.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3.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3.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3.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3.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3.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3.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3.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3.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3.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3.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3.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3.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3.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3.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3.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3.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3.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3.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3.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3.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3.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3.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3.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3.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3.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3.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3.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3.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3.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3.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3.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3.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3.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3.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3.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3.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3.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3.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3.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3.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3.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3.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3.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3.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3.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3.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3.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3.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3.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3.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3.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3.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3.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3.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3.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3.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3.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3.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3.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3.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3.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3.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3.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3.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3.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3.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3.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3.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3.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3.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3.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3.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3.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3.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3.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3.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3.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3.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3.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3.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3.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3.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3.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3.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3.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3.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3.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3.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3.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3.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3.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3.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3.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3.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3.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3.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3.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3.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3.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3.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3.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3.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3.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3.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3.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3.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3.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3.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3.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3.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3.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3.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3.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3.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3.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3.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3.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3.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3.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3.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3.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3.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3.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3.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3.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3.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3.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3.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3.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3.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3.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3.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3.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3.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3.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3.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3.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3.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3.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3.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3.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3.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3.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3.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3.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3.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3.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3.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3.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3.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3.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3.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3.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3.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3.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3.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3.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3.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3.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3.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3.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3.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3.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3.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3.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3.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3.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3.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3.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3.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3.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3.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3.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3.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3.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3.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3.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3.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3.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3.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3.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3.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3.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3.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3.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3.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3.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3.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3.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3.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3.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3.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3.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3.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3.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3.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3.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3.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3.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3.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3.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3.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3.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3.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3.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3.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3.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3.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3.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3.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3.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3.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3.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3.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3.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3.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3.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3.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3.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3.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3.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3.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3.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3.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3.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3.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3.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3.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3.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3.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3.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3.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3.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3.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3.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3.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3.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3.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3.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3.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3.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3.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3.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3.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3.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3.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3.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3.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3.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3.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3.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3.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3.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3.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3.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3.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3.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3.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3.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3.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3.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3.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3.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3.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3.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3.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3.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3.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3.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3.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3.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3.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3.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3.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3.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3.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3.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3.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3.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3.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3.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3.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3.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3.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3.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3.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3.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3.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3.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3.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3.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3.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3.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3.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3.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3.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3.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3.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3.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3.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3.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3.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3.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3.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3.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3.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3.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3.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3.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3.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3.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3.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3.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3.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3.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3.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3.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3.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3.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3.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3.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3.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3.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3.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3.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3.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3.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3.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3.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3.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3.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3.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3.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3.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3.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3.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3.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3.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3.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3.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3.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3.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3.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3.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3.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3.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3.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3.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3.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3.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3.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3.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3.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3.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3.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3.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3.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3.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3.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3.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3.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3.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3.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3.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3.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3.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3.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3.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3.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3.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3.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3.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3.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3.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3.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3.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3.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3.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3.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3.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3.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3.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3.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3.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3.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3.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3.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3.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3.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3.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3.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3.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3.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3.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3.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3.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3.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3.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3.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3.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3.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3.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3.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3.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3.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3.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3.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3.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3.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3.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3.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3.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3.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3.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3.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3.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3.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3.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3.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3.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3.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3.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3.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3.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3.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3.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3.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3.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3.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3.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3.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3.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3.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3.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3.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3.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3.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3.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3.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3.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3.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3.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3.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3.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3.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3.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3.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3.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3.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3.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3.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3.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3.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3.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3.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3.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3.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3.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3.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3.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3.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3.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3.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3.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3.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3.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3.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3.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3.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3.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3.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3.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3.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3.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3.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3.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3.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3.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3.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3.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3.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3.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3.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3.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3.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3.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3.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3.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3.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3.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3.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3.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3.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3.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3.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3.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3.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3.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3.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3.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3.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3.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3.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3.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3.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3.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3.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3.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3.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3.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3.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3.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3.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3.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3.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3.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3.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3.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3.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3.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3.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3.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3.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3.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3.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3.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3.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3.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3.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3.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3.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3.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3.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3.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3.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3.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3.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3.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3.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3.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3.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3.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3.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3.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3.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3.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3.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3.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3.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3.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3.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3.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3.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3.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3.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3.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3.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3.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3.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3.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3.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3.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3.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3.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3.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3.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3.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3.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3.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3.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3.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3.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3.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3.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3.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3.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3.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3.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3.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3.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3.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3.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3.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3.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3.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3.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3.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3.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3.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3.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3.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3.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3.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3.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3.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3.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3.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3.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3.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3.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3.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3.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3.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3.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3.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3.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3.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3.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3.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3.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3.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3.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3.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3.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3.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3.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3.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3.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3.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3.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3.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3.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3.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3.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3.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3.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3.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3.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3.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3.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3.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3.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3.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3.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3.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3.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3.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3.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3.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3.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3.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3.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3.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3.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3.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3.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3.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3.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3.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3.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3.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3.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3.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3.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3.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3.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3.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3.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3.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3.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3.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3.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3.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3.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3.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3.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3.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3.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3.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3.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3.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3.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3.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3.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3.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3.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3.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3.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3.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3.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3.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3.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3.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3.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3.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3.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3.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3.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3.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3.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3.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3.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3.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3.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3.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3.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3.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3.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3.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3.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3.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3.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3.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3.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3.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3.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3.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3.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3.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3.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3.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3.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3.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3.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3.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3.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3.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43">
    <mergeCell ref="B89:J89"/>
    <mergeCell ref="D90:I90"/>
    <mergeCell ref="D91:I91"/>
    <mergeCell ref="D92:I92"/>
    <mergeCell ref="A80:C80"/>
    <mergeCell ref="A81:C81"/>
    <mergeCell ref="B86:C88"/>
    <mergeCell ref="D86:I86"/>
    <mergeCell ref="D87:I87"/>
    <mergeCell ref="D88:I88"/>
    <mergeCell ref="B90:C92"/>
    <mergeCell ref="A1:X1"/>
    <mergeCell ref="A2:X2"/>
    <mergeCell ref="A3:X3"/>
    <mergeCell ref="A4:N4"/>
    <mergeCell ref="O4:X4"/>
    <mergeCell ref="A5:H5"/>
    <mergeCell ref="O5:T5"/>
    <mergeCell ref="D13:K13"/>
    <mergeCell ref="L13:R13"/>
    <mergeCell ref="S13:S14"/>
    <mergeCell ref="T13:V13"/>
    <mergeCell ref="T14:U14"/>
    <mergeCell ref="W13:W14"/>
    <mergeCell ref="X13:X14"/>
    <mergeCell ref="D14:F14"/>
    <mergeCell ref="L14:M14"/>
    <mergeCell ref="G15:J15"/>
    <mergeCell ref="N15:Q15"/>
    <mergeCell ref="A7:X7"/>
    <mergeCell ref="A8:X8"/>
    <mergeCell ref="A9:X9"/>
    <mergeCell ref="A10:X10"/>
    <mergeCell ref="A11:X11"/>
    <mergeCell ref="A12:X12"/>
    <mergeCell ref="A13:A14"/>
    <mergeCell ref="B13:B14"/>
    <mergeCell ref="C13:C14"/>
    <mergeCell ref="A15:C15"/>
    <mergeCell ref="A76:C76"/>
    <mergeCell ref="A77:C77"/>
    <mergeCell ref="A78:C78"/>
    <mergeCell ref="A79:C79"/>
  </mergeCells>
  <printOptions horizontalCentered="1" verticalCentered="1"/>
  <pageMargins bottom="0.196850393700787" footer="0.0" header="0.0" left="0.0" right="0.0" top="0.551181102362205"/>
  <pageSetup paperSize="9" orientation="landscape"/>
  <rowBreaks count="1" manualBreakCount="1">
    <brk id="47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5.57"/>
    <col customWidth="1" min="3" max="3" width="4.57"/>
    <col customWidth="1" min="4" max="7" width="5.57"/>
    <col customWidth="1" min="8" max="8" width="6.86"/>
    <col customWidth="1" min="9" max="9" width="6.14"/>
    <col customWidth="1" min="10" max="17" width="5.57"/>
    <col customWidth="1" min="18" max="18" width="4.57"/>
    <col customWidth="1" min="19" max="19" width="4.14"/>
    <col customWidth="1" min="20" max="22" width="5.57"/>
    <col customWidth="1" min="23" max="26" width="9.14"/>
  </cols>
  <sheetData>
    <row r="1" ht="1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  <c r="X1" s="4"/>
      <c r="Y1" s="4"/>
      <c r="Z1" s="4"/>
    </row>
    <row r="2" ht="19.5" customHeight="1">
      <c r="A2" s="5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/>
      <c r="X2" s="4"/>
      <c r="Y2" s="4"/>
      <c r="Z2" s="4"/>
    </row>
    <row r="3" ht="19.5" customHeight="1">
      <c r="A3" s="5" t="s">
        <v>174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3"/>
      <c r="X3" s="4"/>
      <c r="Y3" s="4"/>
      <c r="Z3" s="4"/>
    </row>
    <row r="4" ht="19.5" customHeight="1">
      <c r="A4" s="6" t="s">
        <v>175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  <c r="O4" s="6" t="s">
        <v>4</v>
      </c>
      <c r="P4" s="2"/>
      <c r="Q4" s="2"/>
      <c r="R4" s="2"/>
      <c r="S4" s="2"/>
      <c r="T4" s="2"/>
      <c r="U4" s="2"/>
      <c r="V4" s="2"/>
      <c r="W4" s="3"/>
      <c r="X4" s="4"/>
      <c r="Y4" s="4"/>
      <c r="Z4" s="4"/>
    </row>
    <row r="5" ht="31.5" customHeight="1">
      <c r="A5" s="6" t="s">
        <v>176</v>
      </c>
      <c r="B5" s="2"/>
      <c r="C5" s="2"/>
      <c r="D5" s="2"/>
      <c r="E5" s="2"/>
      <c r="F5" s="2"/>
      <c r="G5" s="2"/>
      <c r="H5" s="3"/>
      <c r="I5" s="7"/>
      <c r="J5" s="7"/>
      <c r="K5" s="7"/>
      <c r="L5" s="7"/>
      <c r="M5" s="7"/>
      <c r="N5" s="7"/>
      <c r="O5" s="6" t="s">
        <v>6</v>
      </c>
      <c r="P5" s="2"/>
      <c r="Q5" s="2"/>
      <c r="R5" s="2"/>
      <c r="S5" s="2"/>
      <c r="T5" s="3"/>
      <c r="U5" s="7"/>
      <c r="V5" s="7"/>
      <c r="W5" s="7"/>
      <c r="X5" s="4"/>
      <c r="Y5" s="4"/>
      <c r="Z5" s="4"/>
    </row>
    <row r="6" ht="29.25" customHeight="1">
      <c r="A6" s="8"/>
      <c r="B6" s="8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/>
      <c r="P6" s="8"/>
      <c r="Q6" s="8"/>
      <c r="R6" s="8"/>
      <c r="S6" s="8"/>
      <c r="T6" s="8"/>
      <c r="U6" s="7"/>
      <c r="V6" s="7"/>
      <c r="W6" s="7"/>
      <c r="X6" s="4"/>
      <c r="Y6" s="4"/>
      <c r="Z6" s="4"/>
    </row>
    <row r="7" ht="40.5" customHeight="1">
      <c r="D7" s="17" t="s">
        <v>16</v>
      </c>
      <c r="E7" s="18"/>
      <c r="F7" s="18"/>
      <c r="G7" s="18"/>
      <c r="H7" s="18"/>
      <c r="I7" s="18"/>
      <c r="J7" s="18"/>
      <c r="K7" s="19"/>
      <c r="L7" s="17" t="s">
        <v>17</v>
      </c>
      <c r="M7" s="18"/>
      <c r="N7" s="18"/>
      <c r="O7" s="18"/>
      <c r="P7" s="18"/>
      <c r="Q7" s="18"/>
      <c r="R7" s="19"/>
      <c r="S7" s="20" t="s">
        <v>18</v>
      </c>
      <c r="T7" s="21" t="s">
        <v>19</v>
      </c>
      <c r="U7" s="22"/>
      <c r="V7" s="23"/>
      <c r="W7" s="4"/>
      <c r="X7" s="4"/>
      <c r="Y7" s="4"/>
      <c r="Z7" s="4"/>
    </row>
    <row r="8" ht="13.5" customHeight="1">
      <c r="A8" s="82" t="s">
        <v>177</v>
      </c>
      <c r="B8" s="10"/>
      <c r="C8" s="11"/>
      <c r="D8" s="83" t="s">
        <v>22</v>
      </c>
      <c r="E8" s="28"/>
      <c r="F8" s="29"/>
      <c r="G8" s="30" t="s">
        <v>23</v>
      </c>
      <c r="H8" s="31" t="s">
        <v>24</v>
      </c>
      <c r="I8" s="31" t="s">
        <v>25</v>
      </c>
      <c r="J8" s="31" t="s">
        <v>26</v>
      </c>
      <c r="K8" s="32" t="s">
        <v>27</v>
      </c>
      <c r="L8" s="27" t="s">
        <v>28</v>
      </c>
      <c r="M8" s="29"/>
      <c r="N8" s="33" t="s">
        <v>29</v>
      </c>
      <c r="O8" s="34" t="s">
        <v>24</v>
      </c>
      <c r="P8" s="34" t="s">
        <v>25</v>
      </c>
      <c r="Q8" s="34" t="s">
        <v>30</v>
      </c>
      <c r="R8" s="32" t="s">
        <v>27</v>
      </c>
      <c r="S8" s="35"/>
      <c r="T8" s="36" t="s">
        <v>31</v>
      </c>
      <c r="U8" s="23"/>
      <c r="V8" s="37" t="s">
        <v>32</v>
      </c>
      <c r="W8" s="4"/>
      <c r="X8" s="4"/>
      <c r="Y8" s="4"/>
      <c r="Z8" s="4"/>
    </row>
    <row r="9" ht="46.5" customHeight="1">
      <c r="A9" s="84" t="s">
        <v>33</v>
      </c>
      <c r="B9" s="10"/>
      <c r="C9" s="11"/>
      <c r="D9" s="42" t="s">
        <v>34</v>
      </c>
      <c r="E9" s="42" t="s">
        <v>35</v>
      </c>
      <c r="F9" s="42" t="s">
        <v>36</v>
      </c>
      <c r="G9" s="43" t="s">
        <v>178</v>
      </c>
      <c r="H9" s="10"/>
      <c r="I9" s="10"/>
      <c r="J9" s="11"/>
      <c r="K9" s="44"/>
      <c r="L9" s="42" t="s">
        <v>38</v>
      </c>
      <c r="M9" s="42" t="s">
        <v>39</v>
      </c>
      <c r="N9" s="43" t="s">
        <v>40</v>
      </c>
      <c r="O9" s="10"/>
      <c r="P9" s="10"/>
      <c r="Q9" s="11"/>
      <c r="R9" s="45"/>
      <c r="S9" s="45"/>
      <c r="T9" s="42" t="s">
        <v>34</v>
      </c>
      <c r="U9" s="42" t="s">
        <v>39</v>
      </c>
      <c r="V9" s="42" t="s">
        <v>41</v>
      </c>
      <c r="W9" s="4"/>
      <c r="X9" s="4"/>
      <c r="Y9" s="4"/>
      <c r="Z9" s="4"/>
    </row>
    <row r="10" ht="33.0" customHeight="1">
      <c r="A10" s="85" t="s">
        <v>179</v>
      </c>
      <c r="B10" s="10"/>
      <c r="C10" s="11"/>
      <c r="D10" s="86">
        <v>0.9298245614035088</v>
      </c>
      <c r="E10" s="86">
        <v>0.9473684210526315</v>
      </c>
      <c r="F10" s="86">
        <v>0.9298245614035088</v>
      </c>
      <c r="G10" s="86">
        <v>0.9122807017543859</v>
      </c>
      <c r="H10" s="86">
        <v>1.0</v>
      </c>
      <c r="I10" s="86">
        <v>1.0</v>
      </c>
      <c r="J10" s="86">
        <v>0.9473684210526315</v>
      </c>
      <c r="K10" s="87"/>
      <c r="L10" s="87">
        <v>0.6774193548387096</v>
      </c>
      <c r="M10" s="87">
        <v>0.8870967741935484</v>
      </c>
      <c r="N10" s="86">
        <v>0.9193548387096774</v>
      </c>
      <c r="O10" s="86">
        <v>0.9193548387096774</v>
      </c>
      <c r="P10" s="86">
        <v>0.9032258064516129</v>
      </c>
      <c r="Q10" s="86">
        <v>0.7903225806451613</v>
      </c>
      <c r="R10" s="87"/>
      <c r="S10" s="87"/>
      <c r="T10" s="86">
        <v>0.9193548387096774</v>
      </c>
      <c r="U10" s="86">
        <v>0.9193548387096774</v>
      </c>
      <c r="V10" s="87">
        <v>0.9193548387096774</v>
      </c>
      <c r="W10" s="88"/>
      <c r="X10" s="88"/>
      <c r="Y10" s="88"/>
      <c r="Z10" s="88"/>
    </row>
    <row r="11" ht="33.0" customHeight="1">
      <c r="A11" s="85" t="s">
        <v>177</v>
      </c>
      <c r="B11" s="10"/>
      <c r="C11" s="11"/>
      <c r="D11" s="87">
        <f t="shared" ref="D11:J11" si="1">AVERAGE(D10)</f>
        <v>0.9298245614</v>
      </c>
      <c r="E11" s="87">
        <f t="shared" si="1"/>
        <v>0.9473684211</v>
      </c>
      <c r="F11" s="87">
        <f t="shared" si="1"/>
        <v>0.9298245614</v>
      </c>
      <c r="G11" s="87">
        <f t="shared" si="1"/>
        <v>0.9122807018</v>
      </c>
      <c r="H11" s="87">
        <f t="shared" si="1"/>
        <v>1</v>
      </c>
      <c r="I11" s="87">
        <f t="shared" si="1"/>
        <v>1</v>
      </c>
      <c r="J11" s="87">
        <f t="shared" si="1"/>
        <v>0.9473684211</v>
      </c>
      <c r="K11" s="87"/>
      <c r="L11" s="87">
        <f t="shared" ref="L11:Q11" si="2">AVERAGE(L10)</f>
        <v>0.6774193548</v>
      </c>
      <c r="M11" s="87">
        <f t="shared" si="2"/>
        <v>0.8870967742</v>
      </c>
      <c r="N11" s="87">
        <f t="shared" si="2"/>
        <v>0.9193548387</v>
      </c>
      <c r="O11" s="87">
        <f t="shared" si="2"/>
        <v>0.9193548387</v>
      </c>
      <c r="P11" s="87">
        <f t="shared" si="2"/>
        <v>0.9032258065</v>
      </c>
      <c r="Q11" s="87">
        <f t="shared" si="2"/>
        <v>0.7903225806</v>
      </c>
      <c r="R11" s="87"/>
      <c r="S11" s="87"/>
      <c r="T11" s="87">
        <f t="shared" ref="T11:V11" si="3">AVERAGE(T10)</f>
        <v>0.9193548387</v>
      </c>
      <c r="U11" s="87">
        <f t="shared" si="3"/>
        <v>0.9193548387</v>
      </c>
      <c r="V11" s="87">
        <f t="shared" si="3"/>
        <v>0.9193548387</v>
      </c>
      <c r="W11" s="88"/>
      <c r="X11" s="88"/>
      <c r="Y11" s="88"/>
      <c r="Z11" s="88"/>
    </row>
    <row r="12" ht="33.0" customHeight="1">
      <c r="A12" s="85" t="s">
        <v>180</v>
      </c>
      <c r="B12" s="10"/>
      <c r="C12" s="11"/>
      <c r="D12" s="89">
        <f t="shared" ref="D12:J12" si="4">IF(D11&gt;80%,3,IF(D11&gt;60%,2,1))</f>
        <v>3</v>
      </c>
      <c r="E12" s="89">
        <f t="shared" si="4"/>
        <v>3</v>
      </c>
      <c r="F12" s="89">
        <f t="shared" si="4"/>
        <v>3</v>
      </c>
      <c r="G12" s="89">
        <f t="shared" si="4"/>
        <v>3</v>
      </c>
      <c r="H12" s="89">
        <f t="shared" si="4"/>
        <v>3</v>
      </c>
      <c r="I12" s="89">
        <f t="shared" si="4"/>
        <v>3</v>
      </c>
      <c r="J12" s="89">
        <f t="shared" si="4"/>
        <v>3</v>
      </c>
      <c r="K12" s="89"/>
      <c r="L12" s="89">
        <f t="shared" ref="L12:Q12" si="5">IF(L11&gt;80%,3,IF(L11&gt;60%,2,1))</f>
        <v>2</v>
      </c>
      <c r="M12" s="89">
        <f t="shared" si="5"/>
        <v>3</v>
      </c>
      <c r="N12" s="89">
        <f t="shared" si="5"/>
        <v>3</v>
      </c>
      <c r="O12" s="89">
        <f t="shared" si="5"/>
        <v>3</v>
      </c>
      <c r="P12" s="89">
        <f t="shared" si="5"/>
        <v>3</v>
      </c>
      <c r="Q12" s="89">
        <f t="shared" si="5"/>
        <v>2</v>
      </c>
      <c r="R12" s="89"/>
      <c r="S12" s="89"/>
      <c r="T12" s="89">
        <f t="shared" ref="T12:V12" si="6">IF(T11&gt;80%,3,IF(T11&gt;60%,2,1))</f>
        <v>3</v>
      </c>
      <c r="U12" s="89">
        <f t="shared" si="6"/>
        <v>3</v>
      </c>
      <c r="V12" s="89">
        <f t="shared" si="6"/>
        <v>3</v>
      </c>
      <c r="W12" s="88"/>
      <c r="X12" s="88"/>
      <c r="Y12" s="88"/>
      <c r="Z12" s="88"/>
    </row>
    <row r="13" ht="19.5" customHeight="1">
      <c r="A13" s="90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0"/>
      <c r="M13" s="90"/>
      <c r="N13" s="90"/>
      <c r="O13" s="90"/>
      <c r="P13" s="90"/>
      <c r="Q13" s="90"/>
      <c r="R13" s="91"/>
      <c r="S13" s="91"/>
      <c r="T13" s="91"/>
      <c r="U13" s="4"/>
      <c r="V13" s="4"/>
      <c r="W13" s="4"/>
      <c r="X13" s="4"/>
      <c r="Y13" s="4"/>
      <c r="Z13" s="4"/>
    </row>
    <row r="14" ht="19.5" customHeight="1">
      <c r="A14" s="9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4"/>
      <c r="X14" s="4"/>
      <c r="Y14" s="4"/>
      <c r="Z14" s="4"/>
    </row>
    <row r="15" ht="20.25" customHeight="1">
      <c r="A15" s="93" t="s">
        <v>181</v>
      </c>
      <c r="B15" s="73"/>
      <c r="C15" s="94" t="s">
        <v>182</v>
      </c>
      <c r="D15" s="95" t="s">
        <v>183</v>
      </c>
      <c r="E15" s="28"/>
      <c r="F15" s="28"/>
      <c r="G15" s="28"/>
      <c r="H15" s="28"/>
      <c r="I15" s="29"/>
      <c r="J15" s="95" t="s">
        <v>184</v>
      </c>
      <c r="K15" s="28"/>
      <c r="L15" s="28"/>
      <c r="M15" s="28"/>
      <c r="N15" s="29"/>
      <c r="O15" s="95" t="s">
        <v>185</v>
      </c>
      <c r="P15" s="28"/>
      <c r="Q15" s="28"/>
      <c r="R15" s="28"/>
      <c r="S15" s="28"/>
      <c r="T15" s="29"/>
      <c r="U15" s="4"/>
      <c r="V15" s="4"/>
      <c r="W15" s="4"/>
      <c r="X15" s="4"/>
      <c r="Y15" s="4"/>
      <c r="Z15" s="4"/>
    </row>
    <row r="16" ht="12.75" customHeight="1">
      <c r="A16" s="76"/>
      <c r="B16" s="77"/>
      <c r="C16" s="96"/>
      <c r="D16" s="97" t="s">
        <v>186</v>
      </c>
      <c r="E16" s="10"/>
      <c r="F16" s="10"/>
      <c r="G16" s="10"/>
      <c r="H16" s="10"/>
      <c r="I16" s="98"/>
      <c r="J16" s="97" t="s">
        <v>186</v>
      </c>
      <c r="K16" s="10"/>
      <c r="L16" s="10"/>
      <c r="M16" s="10"/>
      <c r="N16" s="98"/>
      <c r="O16" s="97" t="s">
        <v>186</v>
      </c>
      <c r="P16" s="10"/>
      <c r="Q16" s="10"/>
      <c r="R16" s="10"/>
      <c r="S16" s="10"/>
      <c r="T16" s="98"/>
      <c r="U16" s="4"/>
      <c r="V16" s="4"/>
      <c r="W16" s="4"/>
      <c r="X16" s="4"/>
      <c r="Y16" s="4"/>
      <c r="Z16" s="4"/>
    </row>
    <row r="17" ht="12.75" customHeight="1">
      <c r="A17" s="78"/>
      <c r="B17" s="79"/>
      <c r="C17" s="99"/>
      <c r="D17" s="100" t="s">
        <v>38</v>
      </c>
      <c r="E17" s="101" t="s">
        <v>34</v>
      </c>
      <c r="F17" s="101" t="s">
        <v>35</v>
      </c>
      <c r="G17" s="101" t="s">
        <v>39</v>
      </c>
      <c r="H17" s="102" t="s">
        <v>36</v>
      </c>
      <c r="I17" s="102"/>
      <c r="J17" s="100" t="s">
        <v>38</v>
      </c>
      <c r="K17" s="101" t="s">
        <v>34</v>
      </c>
      <c r="L17" s="101" t="s">
        <v>35</v>
      </c>
      <c r="M17" s="101" t="s">
        <v>39</v>
      </c>
      <c r="N17" s="102" t="s">
        <v>36</v>
      </c>
      <c r="O17" s="103" t="s">
        <v>182</v>
      </c>
      <c r="P17" s="101" t="s">
        <v>38</v>
      </c>
      <c r="Q17" s="101" t="s">
        <v>34</v>
      </c>
      <c r="R17" s="101" t="s">
        <v>35</v>
      </c>
      <c r="S17" s="101" t="s">
        <v>39</v>
      </c>
      <c r="T17" s="102" t="s">
        <v>36</v>
      </c>
      <c r="U17" s="4"/>
      <c r="V17" s="4"/>
      <c r="W17" s="4"/>
      <c r="X17" s="4"/>
      <c r="Y17" s="4"/>
      <c r="Z17" s="4"/>
    </row>
    <row r="18" ht="36.0" customHeight="1">
      <c r="A18" s="104" t="s">
        <v>187</v>
      </c>
      <c r="B18" s="11"/>
      <c r="C18" s="105">
        <v>0.1</v>
      </c>
      <c r="D18" s="106" t="s">
        <v>188</v>
      </c>
      <c r="E18" s="107">
        <v>3.0</v>
      </c>
      <c r="F18" s="106">
        <v>3.0</v>
      </c>
      <c r="G18" s="106" t="s">
        <v>188</v>
      </c>
      <c r="H18" s="108">
        <v>3.0</v>
      </c>
      <c r="I18" s="109"/>
      <c r="J18" s="110">
        <v>3.0</v>
      </c>
      <c r="K18" s="111" t="s">
        <v>188</v>
      </c>
      <c r="L18" s="111" t="s">
        <v>188</v>
      </c>
      <c r="M18" s="110">
        <v>3.0</v>
      </c>
      <c r="N18" s="111" t="s">
        <v>188</v>
      </c>
      <c r="O18" s="112"/>
      <c r="P18" s="113"/>
      <c r="Q18" s="113"/>
      <c r="R18" s="113"/>
      <c r="S18" s="113"/>
      <c r="T18" s="114"/>
      <c r="U18" s="4"/>
      <c r="V18" s="4"/>
      <c r="W18" s="4"/>
      <c r="X18" s="4"/>
      <c r="Y18" s="4"/>
      <c r="Z18" s="4"/>
    </row>
    <row r="19" ht="46.5" customHeight="1">
      <c r="A19" s="104" t="s">
        <v>189</v>
      </c>
      <c r="B19" s="11"/>
      <c r="C19" s="115">
        <v>0.2</v>
      </c>
      <c r="D19" s="108" t="s">
        <v>188</v>
      </c>
      <c r="E19" s="116">
        <v>3.0</v>
      </c>
      <c r="F19" s="108">
        <v>3.0</v>
      </c>
      <c r="G19" s="108" t="s">
        <v>188</v>
      </c>
      <c r="H19" s="108">
        <v>3.0</v>
      </c>
      <c r="I19" s="117"/>
      <c r="J19" s="118">
        <v>3.0</v>
      </c>
      <c r="K19" s="119" t="s">
        <v>188</v>
      </c>
      <c r="L19" s="119" t="s">
        <v>188</v>
      </c>
      <c r="M19" s="118">
        <v>3.0</v>
      </c>
      <c r="N19" s="119" t="s">
        <v>188</v>
      </c>
      <c r="O19" s="120"/>
      <c r="P19" s="121"/>
      <c r="Q19" s="121"/>
      <c r="R19" s="121"/>
      <c r="S19" s="121"/>
      <c r="T19" s="122"/>
      <c r="U19" s="4"/>
      <c r="V19" s="4"/>
      <c r="W19" s="4"/>
      <c r="X19" s="4"/>
      <c r="Y19" s="4"/>
      <c r="Z19" s="4"/>
    </row>
    <row r="20" ht="32.25" customHeight="1">
      <c r="A20" s="104" t="s">
        <v>190</v>
      </c>
      <c r="B20" s="11"/>
      <c r="C20" s="115">
        <v>0.1</v>
      </c>
      <c r="D20" s="108" t="s">
        <v>188</v>
      </c>
      <c r="E20" s="116">
        <v>3.0</v>
      </c>
      <c r="F20" s="108">
        <v>3.0</v>
      </c>
      <c r="G20" s="108" t="s">
        <v>188</v>
      </c>
      <c r="H20" s="108">
        <v>3.0</v>
      </c>
      <c r="I20" s="117"/>
      <c r="J20" s="118">
        <v>3.0</v>
      </c>
      <c r="K20" s="119" t="s">
        <v>188</v>
      </c>
      <c r="L20" s="119" t="s">
        <v>188</v>
      </c>
      <c r="M20" s="118">
        <v>3.0</v>
      </c>
      <c r="N20" s="119" t="s">
        <v>188</v>
      </c>
      <c r="O20" s="120"/>
      <c r="P20" s="121"/>
      <c r="Q20" s="121"/>
      <c r="R20" s="121"/>
      <c r="S20" s="121"/>
      <c r="T20" s="122"/>
      <c r="U20" s="4"/>
      <c r="V20" s="4"/>
      <c r="W20" s="4"/>
      <c r="X20" s="4"/>
      <c r="Y20" s="4"/>
      <c r="Z20" s="4"/>
    </row>
    <row r="21" ht="52.5" customHeight="1">
      <c r="A21" s="104" t="s">
        <v>191</v>
      </c>
      <c r="B21" s="11"/>
      <c r="C21" s="115">
        <v>0.4</v>
      </c>
      <c r="D21" s="108" t="s">
        <v>188</v>
      </c>
      <c r="E21" s="116">
        <v>3.0</v>
      </c>
      <c r="F21" s="108">
        <v>3.0</v>
      </c>
      <c r="G21" s="108" t="s">
        <v>188</v>
      </c>
      <c r="H21" s="108">
        <v>3.0</v>
      </c>
      <c r="I21" s="117"/>
      <c r="J21" s="118">
        <v>2.0</v>
      </c>
      <c r="K21" s="119" t="s">
        <v>188</v>
      </c>
      <c r="L21" s="119" t="s">
        <v>188</v>
      </c>
      <c r="M21" s="118">
        <v>3.0</v>
      </c>
      <c r="N21" s="119" t="s">
        <v>188</v>
      </c>
      <c r="O21" s="123">
        <v>0.5</v>
      </c>
      <c r="P21" s="124" t="s">
        <v>188</v>
      </c>
      <c r="Q21" s="124">
        <v>3.0</v>
      </c>
      <c r="R21" s="124" t="s">
        <v>188</v>
      </c>
      <c r="S21" s="124">
        <v>3.0</v>
      </c>
      <c r="T21" s="125" t="s">
        <v>188</v>
      </c>
      <c r="U21" s="4"/>
      <c r="V21" s="4"/>
      <c r="W21" s="4"/>
      <c r="X21" s="4"/>
      <c r="Y21" s="4"/>
      <c r="Z21" s="4"/>
    </row>
    <row r="22" ht="42.0" customHeight="1">
      <c r="A22" s="104" t="s">
        <v>192</v>
      </c>
      <c r="B22" s="11"/>
      <c r="C22" s="126">
        <v>0.2</v>
      </c>
      <c r="D22" s="127" t="s">
        <v>188</v>
      </c>
      <c r="E22" s="128">
        <v>3.0</v>
      </c>
      <c r="F22" s="128">
        <v>3.0</v>
      </c>
      <c r="G22" s="127" t="s">
        <v>188</v>
      </c>
      <c r="H22" s="127">
        <v>3.0</v>
      </c>
      <c r="I22" s="129"/>
      <c r="J22" s="130">
        <v>2.0</v>
      </c>
      <c r="K22" s="131" t="s">
        <v>188</v>
      </c>
      <c r="L22" s="131" t="s">
        <v>188</v>
      </c>
      <c r="M22" s="130">
        <v>2.0</v>
      </c>
      <c r="N22" s="131" t="s">
        <v>188</v>
      </c>
      <c r="O22" s="132">
        <v>0.5</v>
      </c>
      <c r="P22" s="133">
        <v>3.0</v>
      </c>
      <c r="Q22" s="133">
        <v>3.0</v>
      </c>
      <c r="R22" s="133">
        <v>3.0</v>
      </c>
      <c r="S22" s="133">
        <v>3.0</v>
      </c>
      <c r="T22" s="134">
        <v>3.0</v>
      </c>
      <c r="U22" s="4"/>
      <c r="V22" s="4"/>
      <c r="W22" s="4"/>
      <c r="X22" s="4"/>
      <c r="Y22" s="4"/>
      <c r="Z22" s="4"/>
    </row>
    <row r="23" ht="26.25" customHeight="1">
      <c r="A23" s="135" t="s">
        <v>193</v>
      </c>
      <c r="B23" s="11"/>
      <c r="C23" s="136">
        <v>1.0</v>
      </c>
      <c r="D23" s="137" t="s">
        <v>188</v>
      </c>
      <c r="E23" s="138">
        <f t="shared" ref="E23:F23" si="7">E18*$C$18+E19*$C$19+E20*$C$20+E21*$C$21+E22*$C$22/SUM($C$18:$C$22)</f>
        <v>3</v>
      </c>
      <c r="F23" s="138">
        <f t="shared" si="7"/>
        <v>3</v>
      </c>
      <c r="G23" s="137" t="s">
        <v>188</v>
      </c>
      <c r="H23" s="138">
        <f>H18*$C$18+H19*$C$19+H20*$C$20+H21*$C$21+H22*$C$22/SUM($C$18:$C$22)</f>
        <v>3</v>
      </c>
      <c r="I23" s="139"/>
      <c r="J23" s="138">
        <f>J18*$C$18+J19*$C$19+J20*$C$20+J21*$C$21+J22*$C$22/SUM($C$18:$C$22)</f>
        <v>2.4</v>
      </c>
      <c r="K23" s="140" t="s">
        <v>188</v>
      </c>
      <c r="L23" s="140" t="s">
        <v>188</v>
      </c>
      <c r="M23" s="138">
        <f>M18*$C$18+M19*$C$19+M20*$C$20+M21*$C$21+M22*$C$22/SUM($C$18:$C$22)</f>
        <v>2.8</v>
      </c>
      <c r="N23" s="140" t="s">
        <v>188</v>
      </c>
      <c r="O23" s="141">
        <v>1.0</v>
      </c>
      <c r="P23" s="137">
        <f>P22*O22/O22</f>
        <v>3</v>
      </c>
      <c r="Q23" s="137">
        <f>Q21*O21+Q22*O22/SUM(O21:O22)</f>
        <v>3</v>
      </c>
      <c r="R23" s="137">
        <f>R22*O22/O22</f>
        <v>3</v>
      </c>
      <c r="S23" s="137">
        <f>S21*O21+S22*O22/SUM(O21:O22)</f>
        <v>3</v>
      </c>
      <c r="T23" s="140">
        <v>3.0</v>
      </c>
      <c r="U23" s="4"/>
      <c r="V23" s="4"/>
      <c r="W23" s="4"/>
      <c r="X23" s="4"/>
      <c r="Y23" s="4"/>
      <c r="Z23" s="4"/>
    </row>
    <row r="24" ht="13.5" customHeight="1">
      <c r="A24" s="14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3"/>
      <c r="W24" s="4"/>
      <c r="X24" s="4"/>
      <c r="Y24" s="4"/>
      <c r="Z24" s="4"/>
    </row>
    <row r="25" ht="18.75" customHeight="1">
      <c r="A25" s="4"/>
      <c r="B25" s="143" t="s">
        <v>181</v>
      </c>
      <c r="C25" s="144" t="s">
        <v>182</v>
      </c>
      <c r="D25" s="145" t="s">
        <v>186</v>
      </c>
      <c r="E25" s="28"/>
      <c r="F25" s="28"/>
      <c r="G25" s="28"/>
      <c r="H25" s="28"/>
      <c r="I25" s="29"/>
      <c r="J25" s="4"/>
      <c r="K25" s="146" t="s">
        <v>194</v>
      </c>
      <c r="L25" s="18"/>
      <c r="M25" s="18"/>
      <c r="N25" s="147"/>
      <c r="O25" s="148" t="s">
        <v>186</v>
      </c>
      <c r="P25" s="28"/>
      <c r="Q25" s="28"/>
      <c r="R25" s="28"/>
      <c r="S25" s="29"/>
      <c r="T25" s="4"/>
      <c r="U25" s="4"/>
      <c r="V25" s="4"/>
      <c r="W25" s="4"/>
      <c r="X25" s="4"/>
      <c r="Y25" s="4"/>
      <c r="Z25" s="4"/>
    </row>
    <row r="26" ht="31.5" customHeight="1">
      <c r="A26" s="4"/>
      <c r="B26" s="149"/>
      <c r="C26" s="150"/>
      <c r="D26" s="151" t="s">
        <v>38</v>
      </c>
      <c r="E26" s="151" t="s">
        <v>34</v>
      </c>
      <c r="F26" s="151" t="s">
        <v>35</v>
      </c>
      <c r="G26" s="151" t="s">
        <v>39</v>
      </c>
      <c r="H26" s="152" t="s">
        <v>36</v>
      </c>
      <c r="I26" s="152"/>
      <c r="J26" s="4"/>
      <c r="K26" s="153"/>
      <c r="L26" s="154"/>
      <c r="M26" s="154"/>
      <c r="N26" s="79"/>
      <c r="O26" s="155" t="s">
        <v>38</v>
      </c>
      <c r="P26" s="155" t="s">
        <v>34</v>
      </c>
      <c r="Q26" s="155" t="s">
        <v>35</v>
      </c>
      <c r="R26" s="155" t="s">
        <v>39</v>
      </c>
      <c r="S26" s="156" t="s">
        <v>36</v>
      </c>
      <c r="T26" s="4"/>
      <c r="U26" s="4"/>
      <c r="V26" s="4"/>
      <c r="W26" s="4"/>
      <c r="X26" s="4"/>
      <c r="Y26" s="4"/>
      <c r="Z26" s="4"/>
    </row>
    <row r="27" ht="19.5" customHeight="1">
      <c r="A27" s="4"/>
      <c r="B27" s="157" t="s">
        <v>195</v>
      </c>
      <c r="C27" s="133">
        <v>0.5</v>
      </c>
      <c r="D27" s="133" t="s">
        <v>188</v>
      </c>
      <c r="E27" s="133">
        <v>3.0</v>
      </c>
      <c r="F27" s="133">
        <v>3.0</v>
      </c>
      <c r="G27" s="133" t="s">
        <v>188</v>
      </c>
      <c r="H27" s="158" t="s">
        <v>196</v>
      </c>
      <c r="I27" s="159"/>
      <c r="J27" s="4"/>
      <c r="K27" s="160" t="s">
        <v>197</v>
      </c>
      <c r="L27" s="10"/>
      <c r="M27" s="10"/>
      <c r="N27" s="11"/>
      <c r="O27" s="161">
        <v>2.4</v>
      </c>
      <c r="P27" s="161">
        <v>3.0</v>
      </c>
      <c r="Q27" s="161">
        <v>3.0</v>
      </c>
      <c r="R27" s="161">
        <v>2.8</v>
      </c>
      <c r="S27" s="162">
        <v>3.0</v>
      </c>
      <c r="T27" s="163"/>
      <c r="U27" s="4"/>
      <c r="V27" s="4"/>
      <c r="W27" s="4"/>
      <c r="X27" s="4"/>
      <c r="Y27" s="4"/>
      <c r="Z27" s="4"/>
    </row>
    <row r="28" ht="19.5" customHeight="1">
      <c r="A28" s="4"/>
      <c r="B28" s="157" t="s">
        <v>198</v>
      </c>
      <c r="C28" s="164">
        <v>0.5</v>
      </c>
      <c r="D28" s="165">
        <v>2.4</v>
      </c>
      <c r="E28" s="166" t="s">
        <v>188</v>
      </c>
      <c r="F28" s="165" t="s">
        <v>188</v>
      </c>
      <c r="G28" s="133">
        <v>2.8</v>
      </c>
      <c r="H28" s="133" t="s">
        <v>188</v>
      </c>
      <c r="I28" s="134"/>
      <c r="J28" s="4"/>
      <c r="K28" s="160" t="s">
        <v>199</v>
      </c>
      <c r="L28" s="10"/>
      <c r="M28" s="10"/>
      <c r="N28" s="11"/>
      <c r="O28" s="167">
        <f t="shared" ref="O28:S28" si="8">P23</f>
        <v>3</v>
      </c>
      <c r="P28" s="167">
        <f t="shared" si="8"/>
        <v>3</v>
      </c>
      <c r="Q28" s="167">
        <f t="shared" si="8"/>
        <v>3</v>
      </c>
      <c r="R28" s="167">
        <f t="shared" si="8"/>
        <v>3</v>
      </c>
      <c r="S28" s="168">
        <f t="shared" si="8"/>
        <v>3</v>
      </c>
      <c r="T28" s="4"/>
      <c r="U28" s="4"/>
      <c r="V28" s="4"/>
      <c r="W28" s="4"/>
      <c r="X28" s="4"/>
      <c r="Y28" s="4"/>
      <c r="Z28" s="4"/>
    </row>
    <row r="29" ht="19.5" customHeight="1">
      <c r="A29" s="4"/>
      <c r="B29" s="169" t="s">
        <v>200</v>
      </c>
      <c r="C29" s="170"/>
      <c r="D29" s="171">
        <v>2.4</v>
      </c>
      <c r="E29" s="171">
        <v>3.0</v>
      </c>
      <c r="F29" s="171">
        <v>3.0</v>
      </c>
      <c r="G29" s="171">
        <v>2.8</v>
      </c>
      <c r="H29" s="171">
        <f>H27*C27/C27</f>
        <v>3</v>
      </c>
      <c r="I29" s="172"/>
      <c r="J29" s="4"/>
      <c r="K29" s="160" t="s">
        <v>201</v>
      </c>
      <c r="L29" s="10"/>
      <c r="M29" s="10"/>
      <c r="N29" s="11"/>
      <c r="O29" s="167">
        <f t="shared" ref="O29:S29" si="9">O27*0.6</f>
        <v>1.44</v>
      </c>
      <c r="P29" s="167">
        <f t="shared" si="9"/>
        <v>1.8</v>
      </c>
      <c r="Q29" s="167">
        <f t="shared" si="9"/>
        <v>1.8</v>
      </c>
      <c r="R29" s="167">
        <f t="shared" si="9"/>
        <v>1.68</v>
      </c>
      <c r="S29" s="167">
        <f t="shared" si="9"/>
        <v>1.8</v>
      </c>
      <c r="T29" s="4"/>
      <c r="U29" s="4"/>
      <c r="V29" s="4"/>
      <c r="W29" s="4"/>
      <c r="X29" s="4"/>
      <c r="Y29" s="4"/>
      <c r="Z29" s="4"/>
    </row>
    <row r="30" ht="19.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160" t="s">
        <v>202</v>
      </c>
      <c r="L30" s="10"/>
      <c r="M30" s="10"/>
      <c r="N30" s="11"/>
      <c r="O30" s="167">
        <f t="shared" ref="O30:S30" si="10">O28*0.4</f>
        <v>1.2</v>
      </c>
      <c r="P30" s="167">
        <f t="shared" si="10"/>
        <v>1.2</v>
      </c>
      <c r="Q30" s="167">
        <f t="shared" si="10"/>
        <v>1.2</v>
      </c>
      <c r="R30" s="167">
        <f t="shared" si="10"/>
        <v>1.2</v>
      </c>
      <c r="S30" s="167">
        <f t="shared" si="10"/>
        <v>1.2</v>
      </c>
      <c r="T30" s="4"/>
      <c r="U30" s="4"/>
      <c r="V30" s="4"/>
      <c r="W30" s="4"/>
      <c r="X30" s="4"/>
      <c r="Y30" s="4"/>
      <c r="Z30" s="4"/>
    </row>
    <row r="31" ht="19.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173" t="s">
        <v>203</v>
      </c>
      <c r="L31" s="174"/>
      <c r="M31" s="174"/>
      <c r="N31" s="175"/>
      <c r="O31" s="176">
        <f t="shared" ref="O31:S31" si="11">O29+O30</f>
        <v>2.64</v>
      </c>
      <c r="P31" s="176">
        <f t="shared" si="11"/>
        <v>3</v>
      </c>
      <c r="Q31" s="176">
        <f t="shared" si="11"/>
        <v>3</v>
      </c>
      <c r="R31" s="176">
        <f t="shared" si="11"/>
        <v>2.88</v>
      </c>
      <c r="S31" s="176">
        <f t="shared" si="11"/>
        <v>3</v>
      </c>
      <c r="T31" s="4"/>
      <c r="U31" s="4"/>
      <c r="V31" s="4"/>
      <c r="W31" s="4"/>
      <c r="X31" s="4"/>
      <c r="Y31" s="4"/>
      <c r="Z31" s="4"/>
    </row>
    <row r="32" ht="15.75" customHeight="1">
      <c r="A32" s="177" t="s">
        <v>204</v>
      </c>
      <c r="B32" s="177"/>
      <c r="C32" s="177"/>
      <c r="D32" s="177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178" t="s">
        <v>205</v>
      </c>
      <c r="B33" s="179"/>
      <c r="C33" s="177"/>
      <c r="D33" s="177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3.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3.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>
        <v>3.0</v>
      </c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8.75" customHeight="1">
      <c r="A37" s="4"/>
      <c r="B37" s="4"/>
      <c r="C37" s="4"/>
      <c r="D37" s="4"/>
      <c r="E37" s="4"/>
      <c r="F37" s="177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3.5" customHeight="1">
      <c r="A38" s="4"/>
      <c r="B38" s="4"/>
      <c r="C38" s="4"/>
      <c r="D38" s="4"/>
      <c r="E38" s="4"/>
      <c r="F38" s="177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3.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3.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3.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3.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3.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3.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3.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3.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3.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3.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3.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3.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3.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3.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3.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3.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3.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3.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3.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3.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3.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3.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3.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3.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3.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3.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3.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3.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3.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3.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3.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3.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3.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3.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3.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3.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3.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3.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3.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3.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3.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3.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3.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3.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3.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3.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3.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3.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3.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3.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3.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3.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3.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3.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3.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3.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3.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3.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3.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3.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3.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3.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3.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3.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3.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3.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3.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3.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3.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3.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3.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3.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3.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3.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3.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3.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3.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3.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3.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3.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3.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3.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3.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3.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3.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3.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3.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3.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3.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3.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3.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3.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3.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3.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3.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3.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3.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3.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3.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3.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3.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3.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3.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3.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3.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3.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3.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3.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3.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3.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3.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3.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3.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3.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3.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3.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3.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3.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3.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3.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3.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3.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3.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3.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3.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3.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3.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3.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3.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3.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3.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3.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3.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3.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3.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3.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3.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3.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3.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3.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3.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3.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3.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3.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3.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3.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3.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3.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3.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3.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3.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3.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3.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3.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3.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3.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3.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3.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3.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3.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3.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3.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3.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3.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3.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3.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3.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3.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3.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3.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3.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3.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3.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3.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3.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3.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3.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3.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3.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3.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3.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3.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3.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3.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3.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3.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3.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3.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3.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3.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3.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3.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3.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3.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3.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3.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3.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3.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3.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3.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3.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3.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3.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3.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3.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3.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3.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3.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3.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3.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3.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3.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3.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3.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3.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3.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3.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3.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3.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3.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3.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3.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3.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3.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3.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3.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3.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3.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3.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3.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3.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3.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3.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3.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3.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3.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3.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3.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3.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3.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3.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3.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3.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3.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3.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3.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3.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3.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3.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3.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3.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3.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3.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3.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3.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3.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3.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3.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3.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3.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3.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3.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3.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3.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3.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3.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3.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3.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3.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3.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3.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3.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3.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3.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3.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3.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3.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3.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3.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3.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3.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3.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3.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3.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3.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3.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3.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3.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3.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3.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3.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3.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3.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3.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3.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3.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3.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3.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3.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3.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3.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3.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3.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3.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3.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3.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3.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3.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3.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3.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3.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3.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3.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3.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3.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3.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3.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3.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3.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3.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3.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3.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3.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3.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3.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3.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3.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3.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3.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3.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3.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3.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3.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3.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3.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3.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3.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3.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3.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3.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3.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3.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3.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3.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3.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3.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3.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3.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3.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3.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3.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3.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3.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3.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3.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3.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3.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3.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3.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3.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3.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3.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3.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3.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3.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3.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3.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3.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3.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3.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3.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3.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3.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3.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3.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3.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3.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3.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3.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3.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3.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3.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3.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3.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3.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3.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3.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3.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3.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3.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3.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3.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3.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3.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3.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3.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3.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3.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3.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3.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3.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3.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3.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3.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3.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3.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3.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3.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3.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3.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3.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3.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3.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3.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3.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3.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3.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3.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3.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3.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3.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3.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3.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3.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3.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3.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3.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3.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3.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3.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3.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3.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3.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3.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3.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3.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3.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3.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3.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3.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3.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3.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3.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3.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3.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3.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3.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3.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3.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3.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3.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3.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3.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3.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3.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3.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3.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3.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3.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3.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3.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3.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3.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3.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3.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3.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3.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3.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3.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3.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3.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3.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3.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3.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3.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3.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3.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3.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3.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3.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3.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3.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3.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3.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3.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3.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3.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3.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3.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3.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3.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3.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3.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3.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3.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3.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3.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3.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3.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3.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3.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3.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3.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3.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3.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3.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3.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3.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3.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3.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3.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3.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3.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3.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3.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3.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3.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3.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3.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3.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3.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3.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3.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3.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3.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3.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3.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3.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3.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3.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3.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3.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3.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3.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3.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3.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3.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3.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3.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3.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3.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3.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3.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3.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3.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3.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3.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3.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3.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3.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3.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3.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3.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3.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3.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3.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3.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3.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3.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3.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3.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3.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3.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3.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3.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3.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3.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3.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3.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3.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3.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3.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3.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3.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3.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3.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3.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3.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3.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3.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3.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3.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3.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3.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3.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3.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3.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3.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3.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3.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3.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3.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3.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3.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3.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3.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3.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3.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3.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3.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3.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3.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3.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3.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3.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3.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3.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3.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3.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3.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3.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3.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3.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3.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3.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3.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3.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3.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3.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3.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3.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3.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3.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3.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3.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3.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3.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3.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3.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3.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3.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3.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3.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3.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3.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3.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3.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3.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3.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3.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3.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3.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3.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3.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3.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3.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3.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3.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3.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3.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3.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3.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3.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3.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3.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3.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3.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3.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3.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3.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3.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3.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3.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3.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3.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3.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3.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3.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3.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3.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3.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3.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3.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3.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3.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3.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3.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3.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3.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3.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3.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3.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3.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3.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3.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3.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3.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3.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3.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3.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3.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3.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3.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3.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3.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3.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3.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3.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3.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3.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3.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3.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3.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3.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3.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3.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3.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3.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3.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3.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3.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3.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3.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3.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3.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3.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3.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3.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3.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3.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3.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3.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3.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3.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3.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3.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3.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3.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3.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3.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3.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3.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3.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3.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3.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3.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3.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3.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3.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3.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3.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3.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3.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3.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3.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3.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3.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3.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3.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3.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3.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3.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3.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3.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3.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3.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3.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3.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3.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3.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3.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3.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3.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3.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3.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3.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3.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3.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3.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3.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3.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3.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3.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3.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3.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3.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3.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3.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3.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3.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3.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3.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3.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3.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3.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3.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3.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3.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3.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3.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3.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3.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3.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3.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3.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3.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3.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3.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3.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3.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3.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3.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3.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3.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3.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3.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3.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3.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3.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3.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3.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3.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3.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3.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3.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3.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3.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3.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3.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3.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3.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3.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3.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3.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3.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3.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3.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3.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3.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3.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3.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3.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3.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3.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3.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3.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3.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3.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3.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3.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3.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3.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3.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3.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3.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3.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3.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3.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3.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3.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3.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3.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3.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3.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3.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3.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3.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3.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3.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3.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3.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3.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3.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3.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3.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3.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3.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3.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3.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3.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3.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3.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3.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3.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3.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3.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3.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3.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3.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3.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3.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3.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3.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3.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3.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3.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3.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3.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3.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3.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3.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3.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3.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3.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3.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3.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3.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3.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3.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3.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3.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3.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3.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3.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3.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3.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3.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3.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3.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3.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3.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3.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3.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3.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3.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3.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3.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3.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3.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3.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3.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3.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3.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3.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3.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3.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3.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3.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3.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3.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3.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3.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3.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3.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3.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3.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3.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3.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3.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3.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3.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3.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3.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3.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3.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3.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3.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3.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3.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3.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3.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3.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3.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3.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3.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3.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3.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3.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3.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3.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3.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3.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47">
    <mergeCell ref="A1:W1"/>
    <mergeCell ref="A2:W2"/>
    <mergeCell ref="A3:W3"/>
    <mergeCell ref="A4:N4"/>
    <mergeCell ref="O4:W4"/>
    <mergeCell ref="A5:H5"/>
    <mergeCell ref="O5:T5"/>
    <mergeCell ref="D7:K7"/>
    <mergeCell ref="L7:R7"/>
    <mergeCell ref="S7:S8"/>
    <mergeCell ref="T7:V7"/>
    <mergeCell ref="D8:F8"/>
    <mergeCell ref="L8:M8"/>
    <mergeCell ref="T8:U8"/>
    <mergeCell ref="D15:I15"/>
    <mergeCell ref="J15:N15"/>
    <mergeCell ref="O15:T15"/>
    <mergeCell ref="D16:I16"/>
    <mergeCell ref="J16:N16"/>
    <mergeCell ref="O16:T16"/>
    <mergeCell ref="A8:C8"/>
    <mergeCell ref="A9:C9"/>
    <mergeCell ref="G9:J9"/>
    <mergeCell ref="N9:Q9"/>
    <mergeCell ref="A10:C10"/>
    <mergeCell ref="A11:C11"/>
    <mergeCell ref="A14:V14"/>
    <mergeCell ref="A22:B22"/>
    <mergeCell ref="A23:B23"/>
    <mergeCell ref="A24:V24"/>
    <mergeCell ref="A12:C12"/>
    <mergeCell ref="A15:B17"/>
    <mergeCell ref="C15:C17"/>
    <mergeCell ref="A18:B18"/>
    <mergeCell ref="A19:B19"/>
    <mergeCell ref="A20:B20"/>
    <mergeCell ref="A21:B21"/>
    <mergeCell ref="K29:N29"/>
    <mergeCell ref="K30:N30"/>
    <mergeCell ref="K31:N31"/>
    <mergeCell ref="B25:B26"/>
    <mergeCell ref="C25:C26"/>
    <mergeCell ref="D25:I25"/>
    <mergeCell ref="K25:N26"/>
    <mergeCell ref="O25:S25"/>
    <mergeCell ref="K27:N27"/>
    <mergeCell ref="K28:N28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</cp:coreProperties>
</file>